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Доходы!$I$2</definedName>
    <definedName name="FIO" localSheetId="0">Доходы!$E$24</definedName>
    <definedName name="FIO" localSheetId="1">Расходы!$E$21</definedName>
    <definedName name="LAST_CELL" localSheetId="0">Доходы!$J$99</definedName>
    <definedName name="LAST_CELL" localSheetId="2">Источники!$G$30</definedName>
    <definedName name="LAST_CELL" localSheetId="1">Расходы!$H$139</definedName>
    <definedName name="PARAMS" localSheetId="0">Доходы!$I$1</definedName>
    <definedName name="RANGE_NAMES" localSheetId="0">Доходы!$I$6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Доходы!$I$3</definedName>
    <definedName name="REND_1" localSheetId="0">Доходы!$A$100</definedName>
    <definedName name="REND_1" localSheetId="2">Источники!$A$25</definedName>
    <definedName name="REND_1" localSheetId="1">Расходы!$A$140</definedName>
    <definedName name="SIGN" localSheetId="0">Доходы!$A$23:$E$25</definedName>
    <definedName name="SIGN" localSheetId="2">Источники!$A$25:$D$26</definedName>
    <definedName name="SIGN" localSheetId="1">Расходы!$A$20:$E$22</definedName>
    <definedName name="TERR_CODE" localSheetId="0">Доходы!$I$5</definedName>
    <definedName name="TERR_NAME" localSheetId="0">Доходы!$I$4</definedName>
  </definedNames>
  <calcPr calcId="125725"/>
</workbook>
</file>

<file path=xl/calcChain.xml><?xml version="1.0" encoding="utf-8"?>
<calcChain xmlns="http://schemas.openxmlformats.org/spreadsheetml/2006/main">
  <c r="E12" i="3"/>
  <c r="E18"/>
  <c r="E19"/>
  <c r="E20"/>
  <c r="E21"/>
  <c r="E22"/>
  <c r="E23"/>
  <c r="E24"/>
  <c r="E25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</calcChain>
</file>

<file path=xl/sharedStrings.xml><?xml version="1.0" encoding="utf-8"?>
<sst xmlns="http://schemas.openxmlformats.org/spreadsheetml/2006/main" count="917" uniqueCount="443">
  <si>
    <t>ОТЧЕТ</t>
  </si>
  <si>
    <t>О КАССОВОМ ПОСТУПЛЕНИИ И ВЫБЫТИИ БЮДЖЕТНЫХ СРЕДСТВ</t>
  </si>
  <si>
    <t>КОДЫ</t>
  </si>
  <si>
    <t xml:space="preserve">  Форма по ОКУД</t>
  </si>
  <si>
    <t>0503124</t>
  </si>
  <si>
    <t xml:space="preserve">                   Дата</t>
  </si>
  <si>
    <t>на 01.01.2023 г.</t>
  </si>
  <si>
    <t>01.01.2023</t>
  </si>
  <si>
    <t xml:space="preserve">             по ОКПО</t>
  </si>
  <si>
    <t>Наименование финансового органа</t>
  </si>
  <si>
    <t xml:space="preserve">        Глава по БК</t>
  </si>
  <si>
    <t>Наименование бюджета</t>
  </si>
  <si>
    <t>по ОКТМО</t>
  </si>
  <si>
    <t>Периодичность: месячная</t>
  </si>
  <si>
    <t xml:space="preserve">             по ОКЕИ</t>
  </si>
  <si>
    <t>383</t>
  </si>
  <si>
    <t>Муниципальное казенное учреждение "Финансово-бюджетная палата Азнакаевского муниципального района Республики Татарстан"</t>
  </si>
  <si>
    <t>Единица измерения: руб.</t>
  </si>
  <si>
    <t>93073121</t>
  </si>
  <si>
    <t>292</t>
  </si>
  <si>
    <t>92602101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</si>
  <si>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</si>
  <si>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</si>
  <si>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</si>
  <si>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</si>
  <si>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</si>
  <si>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</si>
  <si>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</si>
  <si>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</si>
  <si>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</si>
  <si>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010</t>
  </si>
  <si>
    <t>x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</si>
  <si>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</si>
  <si>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</si>
  <si>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</si>
  <si>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</si>
  <si>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</si>
  <si>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</si>
  <si>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</si>
  <si>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</si>
  <si>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</si>
  <si>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</si>
  <si>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</si>
  <si>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</si>
  <si>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</si>
  <si>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</si>
  <si>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</si>
  <si>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</si>
  <si>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</si>
  <si>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</si>
  <si>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</si>
  <si>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</si>
  <si>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</si>
  <si>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</si>
  <si>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</si>
  <si>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</si>
  <si>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</si>
  <si>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</si>
  <si>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</si>
  <si>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</si>
  <si>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</si>
  <si>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</si>
  <si>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</si>
  <si>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</si>
  <si>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</si>
  <si>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</si>
  <si>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</si>
  <si>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</si>
  <si>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</si>
  <si>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</si>
  <si>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(уплата процентов, начисленных на суммы излишне взысканных (уплаченных) платежей, а также при нарушении сроков их возврата)</t>
  </si>
  <si>
    <t>182 10102050015000110</t>
  </si>
  <si>
    <t>Налог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</si>
  <si>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</si>
  <si>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</si>
  <si>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</si>
  <si>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</si>
  <si>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</si>
  <si>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</si>
  <si>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</si>
  <si>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</si>
  <si>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</si>
  <si>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</si>
  <si>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</si>
  <si>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</si>
  <si>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</si>
  <si>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</si>
  <si>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</si>
  <si>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</si>
  <si>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</si>
  <si>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</si>
  <si>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</si>
  <si>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</si>
  <si>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</si>
  <si>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</si>
  <si>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</si>
  <si>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</si>
  <si>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</si>
  <si>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</si>
  <si>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</si>
  <si>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</si>
  <si>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</si>
  <si>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</si>
  <si>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</si>
  <si>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</si>
  <si>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</si>
  <si>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</si>
  <si>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</si>
  <si>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</si>
  <si>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</si>
  <si>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</si>
  <si>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</si>
  <si>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</si>
  <si>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</si>
  <si>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</si>
  <si>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</si>
  <si>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</si>
  <si>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</si>
  <si>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</si>
  <si>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</si>
  <si>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</si>
  <si>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</si>
  <si>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</si>
  <si>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</si>
  <si>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</si>
  <si>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отмененному))</t>
  </si>
  <si>
    <t>182 10904053131000110</t>
  </si>
  <si>
    <t>ДОХОДЫ ОТ ИСПОЛЬЗОВАНИЯ ИМУЩЕСТВА, НАХОДЯЩЕГОСЯ В ГОСУДАРСТВЕННОЙ И МУНИЦИПАЛЬНОЙ СОБСТВЕННОСТИ</t>
  </si>
  <si>
    <t>566 11100000000000000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</si>
  <si>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</si>
  <si>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566 11105000000000120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</si>
  <si>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</si>
  <si>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566 11105010000000120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</si>
  <si>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</si>
  <si>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566 11105013130000120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</si>
  <si>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</si>
  <si>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566 11105030000000120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</si>
  <si>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</si>
  <si>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566 11105035130000120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</si>
  <si>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</si>
  <si>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566 11105070000000120</t>
  </si>
  <si>
    <t>Доходы от сдачи в аренду имущества, составляющего казну городских поселений (за исключением земельных участков)</t>
  </si>
  <si>
    <t>566 11105075130000120</t>
  </si>
  <si>
    <t>Платежи от государственных и муниципальных унитарных предприятий</t>
  </si>
  <si>
    <t>566 11107000000000120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</si>
  <si>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</si>
  <si>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566 11107010000000120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</si>
  <si>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</si>
  <si>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566 11107015130000120</t>
  </si>
  <si>
    <t>ДОХОДЫ ОТ ОКАЗАНИЯ ПЛАТНЫХ УСЛУГ И КОМПЕНСАЦИИ ЗАТРАТ ГОСУДАРСТВА</t>
  </si>
  <si>
    <t>566 11300000000000000</t>
  </si>
  <si>
    <t>Доходы от компенсации затрат государства</t>
  </si>
  <si>
    <t>566 11302000000000130</t>
  </si>
  <si>
    <t>Доходы, поступающие в порядке возмещения расходов, понесенных в связи с эксплуатацией имущества</t>
  </si>
  <si>
    <t>566 11302060000000130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</si>
  <si>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</si>
  <si>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566 11302065130000130</t>
  </si>
  <si>
    <t>ДОХОДЫ ОТ ПРОДАЖИ МАТЕРИАЛЬНЫХ И НЕМАТЕРИАЛЬНЫХ АКТИВОВ</t>
  </si>
  <si>
    <t>566 11400000000000000</t>
  </si>
  <si>
    <t>Доходы от продажи земельных участков, находящихся в государственной и муниципальной собственности</t>
  </si>
  <si>
    <t>566 11406000000000430</t>
  </si>
  <si>
    <t>Доходы от продажи земельных участков, государственная собственность на которые не разграничена</t>
  </si>
  <si>
    <t>566 11406010000000430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</si>
  <si>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</si>
  <si>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566 11406013130000430</t>
  </si>
  <si>
    <t>ШТРАФЫ, САНКЦИИ, ВОЗМЕЩЕНИЕ УЩЕРБА</t>
  </si>
  <si>
    <t>000 11600000000000000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</si>
  <si>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</si>
  <si>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566 11601000010000140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</si>
  <si>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</si>
  <si>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566 11601074010000140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</si>
  <si>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</si>
  <si>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292 11602000000000140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</si>
  <si>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федеральными органами исполнительной власти, налагаемые органами исполнительной власти субъектов Российской Федерации</t>
  </si>
  <si>
    <t>292 11602020010000140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</si>
  <si>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</si>
  <si>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292 11602020020000140</t>
  </si>
  <si>
    <t>Денежные взыскания (штрафы) за нарушение законодательства Российской Федерации о государственном оборонном заказе</t>
  </si>
  <si>
    <t>292 11610000010000140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</si>
  <si>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</t>
  </si>
  <si>
    <t>292 11610123010000140</t>
  </si>
  <si>
    <t>БЕЗВОЗМЕЗДНЫЕ ПОСТУПЛЕНИЯ</t>
  </si>
  <si>
    <t>292 20000000000000000</t>
  </si>
  <si>
    <t>БЕЗВОЗМЕЗДНЫЕ ПОСТУПЛЕНИЯ ОТ ДРУГИХ БЮДЖЕТОВ БЮДЖЕТНОЙ СИСТЕМЫ РОССИЙСКОЙ ФЕДЕРАЦИИ</t>
  </si>
  <si>
    <t>292 20200000000000000</t>
  </si>
  <si>
    <t>Дотации бюджетам бюджетной системы Российской Федерации</t>
  </si>
  <si>
    <t>292 20210000000000150</t>
  </si>
  <si>
    <t>Дотации бюджетам городских поселений на выравнивание бюджетной обеспеченности из бюджетов муниципальных районов</t>
  </si>
  <si>
    <t>292 20216001130000150</t>
  </si>
  <si>
    <t>Иные межбюджетные трансферты</t>
  </si>
  <si>
    <t>292 20240000000000150</t>
  </si>
  <si>
    <t>Прочие межбюджетные трансферты, передаваемые бюджетам</t>
  </si>
  <si>
    <t>292 20249999000000150</t>
  </si>
  <si>
    <t>Прочие межбюджетные трансферты, передаваемые бюджетам городских поселений</t>
  </si>
  <si>
    <t>292 20249999130000150</t>
  </si>
  <si>
    <t xml:space="preserve">                          2. Расходы бюджета</t>
  </si>
  <si>
    <t>Форма 0503124  с.2</t>
  </si>
  <si>
    <t>Код расхода по бюджетной 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</si>
  <si>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</si>
  <si>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</si>
  <si>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</si>
  <si>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</si>
  <si>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</si>
  <si>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</si>
  <si>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</si>
  <si>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Городской Совет Азнакаевского  муницип.района РТ</t>
  </si>
  <si>
    <t xml:space="preserve">194 0000 0000000000 000 </t>
  </si>
  <si>
    <t>ОБЩЕГОСУДАРСТВЕННЫЕ ВОПРОСЫ</t>
  </si>
  <si>
    <t xml:space="preserve">194 0100 0000000000 000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</si>
  <si>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</si>
  <si>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194 0103 0000000000 000 </t>
  </si>
  <si>
    <t>Непрограммные направления расходов</t>
  </si>
  <si>
    <t xml:space="preserve">194 0103 9900000000 000 </t>
  </si>
  <si>
    <t>Центральный аппарат</t>
  </si>
  <si>
    <t xml:space="preserve">194 0103 9900002040 000 </t>
  </si>
  <si>
    <t>Фонд оплаты труда государственных (муниципальных) органов</t>
  </si>
  <si>
    <t xml:space="preserve">194 0103 9900002040 121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</si>
  <si>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</si>
  <si>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194 0103 9900002040 129 </t>
  </si>
  <si>
    <t>Другие общегосударственные вопросы</t>
  </si>
  <si>
    <t xml:space="preserve">194 0113 0000000000 000 </t>
  </si>
  <si>
    <t xml:space="preserve">194 0113 9900000000 000 </t>
  </si>
  <si>
    <t>Выполнение других обязательств государства</t>
  </si>
  <si>
    <t xml:space="preserve">194 0113 9900092030 000 </t>
  </si>
  <si>
    <t>Уплата иных платежей</t>
  </si>
  <si>
    <t xml:space="preserve">194 0113 9900092030 853 </t>
  </si>
  <si>
    <t>Исполнительный комитет города Азнакаево Азнакаевского муниципального района Республики Татарстан</t>
  </si>
  <si>
    <t xml:space="preserve">195 0000 0000000000 000 </t>
  </si>
  <si>
    <t xml:space="preserve">195 0100 0000000000 000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</si>
  <si>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</si>
  <si>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195 0104 0000000000 000 </t>
  </si>
  <si>
    <t>Муниципальная программа «Развитие муниципальной службы в Азнакаевском муниципальном районе Республики Татарстан на 2017 - 2019 годы»</t>
  </si>
  <si>
    <t xml:space="preserve">195 0104 8900000000 000 </t>
  </si>
  <si>
    <t>Основное мероприятие «Повышение эффективности исполнения органами местного самоуправления Азнакаевского муниципального района Республики Татарстан возложенных на них полномочий»</t>
  </si>
  <si>
    <t xml:space="preserve">195 0104 8900100000 000 </t>
  </si>
  <si>
    <t>Мероприятия по развитию профессиональной и управленческой компетентности муниципальных служащих органов местного самоуправления Азнакаевского муниципального района Республики Татарстан</t>
  </si>
  <si>
    <t xml:space="preserve">195 0104 8900121910 000 </t>
  </si>
  <si>
    <t>Иные выплаты персоналу государственных (муниципальных) органов, за исключением фонда оплаты труда</t>
  </si>
  <si>
    <t xml:space="preserve">195 0104 8900121910 122 </t>
  </si>
  <si>
    <t xml:space="preserve">195 0104 9900000000 000 </t>
  </si>
  <si>
    <t xml:space="preserve">195 0104 9900002040 000 </t>
  </si>
  <si>
    <t xml:space="preserve">195 0104 9900002040 121 </t>
  </si>
  <si>
    <t xml:space="preserve">195 0104 9900002040 122 </t>
  </si>
  <si>
    <t xml:space="preserve">195 0104 9900002040 129 </t>
  </si>
  <si>
    <t>Прочая закупка товаров, работ и услуг для обеспечения государственных (муниципальных) нужд</t>
  </si>
  <si>
    <t xml:space="preserve">195 0104 9900002040 244 </t>
  </si>
  <si>
    <t>Закупка энергетических ресурсов</t>
  </si>
  <si>
    <t xml:space="preserve">195 0104 9900002040 247 </t>
  </si>
  <si>
    <t>Уплата прочих налогов, сборов</t>
  </si>
  <si>
    <t xml:space="preserve">195 0104 9900002040 852 </t>
  </si>
  <si>
    <t>Резервные фонды</t>
  </si>
  <si>
    <t xml:space="preserve">195 0111 0000000000 000 </t>
  </si>
  <si>
    <t xml:space="preserve">195 0111 9900000000 000 </t>
  </si>
  <si>
    <t>Резервный фонд Кабинета Министров Республики Татарстан</t>
  </si>
  <si>
    <t xml:space="preserve">195 0111 9900007410 000 </t>
  </si>
  <si>
    <t>Резервный фонд Исполнительного комитета Азнакаевского муниципального района</t>
  </si>
  <si>
    <t xml:space="preserve">195 0111 9900007411 000 </t>
  </si>
  <si>
    <t>Резервные средства</t>
  </si>
  <si>
    <t xml:space="preserve">195 0111 9900007411 870 </t>
  </si>
  <si>
    <t xml:space="preserve">195 0113 0000000000 000 </t>
  </si>
  <si>
    <t>Муниципальная программа «Противодействие экстремизму и профилактика терроризма на территории муниципального образования»</t>
  </si>
  <si>
    <t xml:space="preserve">195 0113 7000000000 000 </t>
  </si>
  <si>
    <t>Реализация программных мероприятий</t>
  </si>
  <si>
    <t xml:space="preserve">195 0113 7000010990 000 </t>
  </si>
  <si>
    <t xml:space="preserve">195 0113 7000010990 244 </t>
  </si>
  <si>
    <t xml:space="preserve">195 0113 9900000000 000 </t>
  </si>
  <si>
    <t>Мероприятия, направленные на развитие системы территориального общественного самоуправления Республики Татарстан</t>
  </si>
  <si>
    <t xml:space="preserve">195 0113 9900025180 000 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</si>
  <si>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</si>
  <si>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195 0113 9900025180 113 </t>
  </si>
  <si>
    <t>Премии и гранты</t>
  </si>
  <si>
    <t xml:space="preserve">195 0113 9900025180 350 </t>
  </si>
  <si>
    <t xml:space="preserve">195 0113 9900092030 000 </t>
  </si>
  <si>
    <t xml:space="preserve">195 0113 9900092030 244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</si>
  <si>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</si>
  <si>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195 0113 9900092030 412 </t>
  </si>
  <si>
    <t>Обязательное государственное страхование муниципальных служащих</t>
  </si>
  <si>
    <t xml:space="preserve">195 0113 9900092410 000 </t>
  </si>
  <si>
    <t xml:space="preserve">195 0113 9900092410 244 </t>
  </si>
  <si>
    <t>Диспансеризация муниципальных служащих</t>
  </si>
  <si>
    <t xml:space="preserve">195 0113 9900097080 000 </t>
  </si>
  <si>
    <t xml:space="preserve">195 0113 9900097080 244 </t>
  </si>
  <si>
    <t>НАЦИОНАЛЬНАЯ БЕЗОПАСНОСТЬ И ПРАВООХРАНИТЕЛЬНАЯ ДЕЯТЕЛЬНОСТЬ</t>
  </si>
  <si>
    <t xml:space="preserve">195 0300 0000000000 000 </t>
  </si>
  <si>
    <t>Гражданская оборона</t>
  </si>
  <si>
    <t xml:space="preserve">195 0309 0000000000 000 </t>
  </si>
  <si>
    <t>Государственная программа "Защита населения и територий от чрезвычайных ситуаций, обеспечение пожарной безопасности и безопасности людей на водных объектах в Республики Татарстан на 2014-2020 годы"</t>
  </si>
  <si>
    <t xml:space="preserve">195 0309 0700000000 000 </t>
  </si>
  <si>
    <t>Подпрограмма "Построение и развитие аппаратно-программного комплекса "Безопасный город" в Республике Татарстан на 2016 - 2020 годы"</t>
  </si>
  <si>
    <t xml:space="preserve">195 0309 0730000000 000 </t>
  </si>
  <si>
    <t>Основное мероприятие "Построение и развитие аппаратно-программного комплекса "Безопасный город" в Республике Татарстан на 2016 - 2020 годы"</t>
  </si>
  <si>
    <t xml:space="preserve">195 0309 0730100000 000 </t>
  </si>
  <si>
    <t>Подготовка населения и организаций к действиям в чрезвычайной ситуации в мирное и военное время</t>
  </si>
  <si>
    <t xml:space="preserve">195 0309 0730122920 000 </t>
  </si>
  <si>
    <t xml:space="preserve">195 0309 0730122920 244 </t>
  </si>
  <si>
    <t>НАЦИОНАЛЬНАЯ ЭКОНОМИКА</t>
  </si>
  <si>
    <t xml:space="preserve">195 0400 0000000000 000 </t>
  </si>
  <si>
    <t>Водное хозяйство</t>
  </si>
  <si>
    <t xml:space="preserve">195 0406 0000000000 000 </t>
  </si>
  <si>
    <t xml:space="preserve">195 0406 9900000000 000 </t>
  </si>
  <si>
    <t>Расходы на содержание гидротехнических сооружений</t>
  </si>
  <si>
    <t xml:space="preserve">195 0406 9900090430 000 </t>
  </si>
  <si>
    <t xml:space="preserve">195 0406 9900090430 244 </t>
  </si>
  <si>
    <t>Дорожное хозяйство (дорожные фонды)</t>
  </si>
  <si>
    <t xml:space="preserve">195 0409 0000000000 000 </t>
  </si>
  <si>
    <t xml:space="preserve">195 0409 9900000000 000 </t>
  </si>
  <si>
    <t>Строительство, содержание и ремонт автомобильных дорог и инженерных сооружений на них в границах городских округов и поселений в рамках благоустройства</t>
  </si>
  <si>
    <t xml:space="preserve">195 0409 9900078020 000 </t>
  </si>
  <si>
    <t xml:space="preserve">195 0409 9900078020 244 </t>
  </si>
  <si>
    <t>Другие вопросы в области национальной экономики</t>
  </si>
  <si>
    <t xml:space="preserve">195 0412 0000000000 000 </t>
  </si>
  <si>
    <t xml:space="preserve">195 0412 0700000000 000 </t>
  </si>
  <si>
    <t xml:space="preserve">195 0412 0730000000 000 </t>
  </si>
  <si>
    <t xml:space="preserve">195 0412 0730100000 000 </t>
  </si>
  <si>
    <t xml:space="preserve">195 0412 0730122920 000 </t>
  </si>
  <si>
    <t xml:space="preserve">195 0412 0730122920 244 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</si>
  <si>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Азнакаевском муниципальном районе Республики Татарстан»</t>
  </si>
  <si>
    <t xml:space="preserve">195 0412 6700000000 000 </t>
  </si>
  <si>
    <t>Подпрограмма «Пожарная безопасность в Азнакаевском муниципальном районе»</t>
  </si>
  <si>
    <t xml:space="preserve">195 0412 6710000000 000 </t>
  </si>
  <si>
    <t xml:space="preserve">195 0412 6710010990 000 </t>
  </si>
  <si>
    <t xml:space="preserve">195 0412 6710010990 244 </t>
  </si>
  <si>
    <t>Муниципальная целевая программа "Повышение безопасности дорожного движения в Азнакаевском муниципальном районе на 2017-2019 годы"</t>
  </si>
  <si>
    <t xml:space="preserve">195 0412 7900000000 000 </t>
  </si>
  <si>
    <t>Содержание и управление дорожным хозяйством</t>
  </si>
  <si>
    <t xml:space="preserve">195 0412 7900003150 000 </t>
  </si>
  <si>
    <t xml:space="preserve">195 0412 7900003150 244 </t>
  </si>
  <si>
    <t>Мероприятия по освещению улиц в населенных пунктах</t>
  </si>
  <si>
    <t xml:space="preserve">195 0412 7900078010 000 </t>
  </si>
  <si>
    <t xml:space="preserve">195 0412 7900078010 244 </t>
  </si>
  <si>
    <t>Муниципальная программа "Старшее поколение на 2016 - 2020 годы в Азнакаевском муниципальном районе Республики Татарстан"</t>
  </si>
  <si>
    <t xml:space="preserve">195 0412 8000000000 000 </t>
  </si>
  <si>
    <t>Мероприятия в области социальной политики</t>
  </si>
  <si>
    <t xml:space="preserve">195 0412 8000005410 000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</si>
  <si>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</si>
  <si>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195 0412 8000005410 811 </t>
  </si>
  <si>
    <t xml:space="preserve">195 0412 9900000000 000 </t>
  </si>
  <si>
    <t>Мероприятия по землеустройству и землепользованию</t>
  </si>
  <si>
    <t xml:space="preserve">195 0412 9900073440 000 </t>
  </si>
  <si>
    <t xml:space="preserve">195 0412 9900073440 244 </t>
  </si>
  <si>
    <t>ЖИЛИЩНО-КОММУНАЛЬНОЕ ХОЗЯЙСТВО</t>
  </si>
  <si>
    <t xml:space="preserve">195 0500 0000000000 000 </t>
  </si>
  <si>
    <t>Жилищное хозяйство</t>
  </si>
  <si>
    <t xml:space="preserve">195 0501 0000000000 000 </t>
  </si>
  <si>
    <t xml:space="preserve">195 0501 9900000000 000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</si>
  <si>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</si>
  <si>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195 0501 9900025600 000 </t>
  </si>
  <si>
    <t xml:space="preserve">195 0501 9900025600 540 </t>
  </si>
  <si>
    <t>Мероприятия в области жилищного хозяйства (инвентаризация муниципального жилищного фонда)</t>
  </si>
  <si>
    <t xml:space="preserve">195 0501 9900076040 000 </t>
  </si>
  <si>
    <t xml:space="preserve">195 0501 9900076040 244 </t>
  </si>
  <si>
    <t>Благоустройство</t>
  </si>
  <si>
    <t xml:space="preserve">195 0503 0000000000 000 </t>
  </si>
  <si>
    <t>Государственная программа "Обеспечение качественным жильем и услугами жилищно-коммунального хозяйства населения Республики Татарстан на 2014 – 2020 годы"</t>
  </si>
  <si>
    <t xml:space="preserve">195 0503 0400000000 000 </t>
  </si>
  <si>
    <t>Подпрограмма "Реализация государственной политики в сфере архитектуры, градостроительства, строительства, промышленности строительных материалов, в жилищной сфере и коммунальном хозяйстве на 2014 – 2020 годы"</t>
  </si>
  <si>
    <t xml:space="preserve">195 0503 0480000000 000 </t>
  </si>
  <si>
    <t>Основное мероприятие "Другие мероприятия в области жилищно-коммунального хозяйства "</t>
  </si>
  <si>
    <t xml:space="preserve">195 0503 0480400000 000 </t>
  </si>
  <si>
    <t>Премирование победителей республиканского конкурса на звание "Самый благоустроенный населенный пункт Республики Татарстан"</t>
  </si>
  <si>
    <t xml:space="preserve">195 0503 0480414200 000 </t>
  </si>
  <si>
    <t xml:space="preserve">195 0503 0480414200 244 </t>
  </si>
  <si>
    <t xml:space="preserve">195 0503 0480414200 350 </t>
  </si>
  <si>
    <t xml:space="preserve">195 0503 9900000000 000 </t>
  </si>
  <si>
    <t>Уличное освещение</t>
  </si>
  <si>
    <t xml:space="preserve">195 0503 9900078010 000 </t>
  </si>
  <si>
    <t xml:space="preserve">195 0503 9900078010 244 </t>
  </si>
  <si>
    <t xml:space="preserve">195 0503 9900078010 247 </t>
  </si>
  <si>
    <t>Озеленение</t>
  </si>
  <si>
    <t xml:space="preserve">195 0503 9900078030 000 </t>
  </si>
  <si>
    <t xml:space="preserve">195 0503 9900078030 244 </t>
  </si>
  <si>
    <t>Содержание кладбищ</t>
  </si>
  <si>
    <t xml:space="preserve">195 0503 9900078040 000 </t>
  </si>
  <si>
    <t xml:space="preserve">195 0503 9900078040 244 </t>
  </si>
  <si>
    <t>Прочие мероприятия по благоустройству городских округов и поселений</t>
  </si>
  <si>
    <t xml:space="preserve">195 0503 9900078050 000 </t>
  </si>
  <si>
    <t xml:space="preserve">195 0503 9900078050 244 </t>
  </si>
  <si>
    <t xml:space="preserve">195 0503 9900078050 247 </t>
  </si>
  <si>
    <t>ОХРАНА ОКРУЖАЮЩЕЙ СРЕДЫ</t>
  </si>
  <si>
    <t xml:space="preserve">195 0600 0000000000 000 </t>
  </si>
  <si>
    <t>Охрана объектов растительного и животного мира и среды их обитания</t>
  </si>
  <si>
    <t xml:space="preserve">195 0603 0000000000 000 </t>
  </si>
  <si>
    <t>Муниципальная программа "Охрана окружающей среды в Азнакаевском муниципальном районе Республики Татарстан на 2016 год"</t>
  </si>
  <si>
    <t xml:space="preserve">195 0603 0900000000 000 </t>
  </si>
  <si>
    <t>Подпрограмма "Регулирование качества окружающей среды Республики Татарстан на 2014 – 2020 годы"</t>
  </si>
  <si>
    <t xml:space="preserve">195 0603 0910000000 000 </t>
  </si>
  <si>
    <t>Основное мероприятие "Обеспечение охраны окружающей среды"</t>
  </si>
  <si>
    <t xml:space="preserve">195 0603 0910100000 000 </t>
  </si>
  <si>
    <t>Мероприятия по охране окружающей среды</t>
  </si>
  <si>
    <t xml:space="preserve">195 0603 0910174460 000 </t>
  </si>
  <si>
    <t xml:space="preserve">195 0603 0910174460 244 </t>
  </si>
  <si>
    <t>КУЛЬТУРА, КИНЕМАТОГРАФИЯ</t>
  </si>
  <si>
    <t xml:space="preserve">195 0800 0000000000 000 </t>
  </si>
  <si>
    <t>Культура</t>
  </si>
  <si>
    <t xml:space="preserve">195 0801 0000000000 000 </t>
  </si>
  <si>
    <t xml:space="preserve">195 0801 9900000000 000 </t>
  </si>
  <si>
    <t xml:space="preserve">195 0801 9900025600 000 </t>
  </si>
  <si>
    <t xml:space="preserve">195 0801 9900025600 540 </t>
  </si>
  <si>
    <t>МЕЖБЮДЖЕТНЫЕ ТРАНСФЕРТЫ ОБЩЕГО ХАРАКТЕРА БЮДЖЕТАМ БЮДЖЕТНОЙ СИСТЕМЫ РОССИЙСКОЙ ФЕДЕРАЦИИ</t>
  </si>
  <si>
    <t xml:space="preserve">195 1400 0000000000 000 </t>
  </si>
  <si>
    <t>Прочие межбюджетные трансферты общего характера</t>
  </si>
  <si>
    <t xml:space="preserve">195 1403 0000000000 000 </t>
  </si>
  <si>
    <t xml:space="preserve">195 1403 9900000000 000 </t>
  </si>
  <si>
    <t>Субсидии бюджетам муниципальных районов (городских поселений; сельских поселений) из местных бюджетов</t>
  </si>
  <si>
    <t xml:space="preserve">195 1403 9900025800 000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</si>
  <si>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</si>
  <si>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195 1403 9900025800 521 </t>
  </si>
  <si>
    <t>Результат кассового исполнения бюджета (дефицит / профицит)</t>
  </si>
  <si>
    <t>450</t>
  </si>
  <si>
    <t xml:space="preserve">             Форма 0503124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</si>
  <si>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</si>
  <si>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</si>
  <si>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</si>
  <si>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</si>
  <si>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</si>
  <si>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</si>
  <si>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</si>
  <si>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</si>
  <si>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</si>
  <si>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</si>
  <si>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</si>
  <si>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(стр. 710 + стр. 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</si>
  <si>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</si>
  <si>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</si>
  <si>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</si>
  <si>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муниципальных районов</t>
  </si>
  <si>
    <t>Уменьшение остатков средств, всего</t>
  </si>
  <si>
    <t>720</t>
  </si>
  <si>
    <t>Уменьшение прочих остатков денежных средств бюджетов муниципальных районов</t>
  </si>
  <si>
    <t>Изменение остатков по внутренним расчетам (стр. 823 + стр. 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</si>
  <si>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</si>
  <si>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</si>
  <si>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</si>
  <si>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</si>
  <si>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</si>
  <si>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Доходы/PARAMS</t>
  </si>
  <si>
    <t>бюджет города Азнакаево Азнакаевского муниципального района Республики Татарстан</t>
  </si>
  <si>
    <t>Председатель</t>
  </si>
  <si>
    <t>Л.К.Гурьянова</t>
  </si>
  <si>
    <t>Начальник отдела учета и отчетности</t>
  </si>
  <si>
    <t>Л.Р.Исламшина</t>
  </si>
  <si>
    <t>*** 01050201130000610</t>
  </si>
  <si>
    <t>*** 01050201130000510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</si>
</sst>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6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.5"/>
      <name val="MS Sans Serif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Continuous"/>
    </xf>
    <xf numFmtId="49" fontId="2" fillId="0" borderId="6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5" xfId="0" applyNumberFormat="1" applyFont="1" applyBorder="1" applyAlignment="1" applyProtection="1">
      <alignment horizontal="center" vertical="center"/>
    </xf>
    <xf numFmtId="49" fontId="4" fillId="0" borderId="26" xfId="0" applyNumberFormat="1" applyFont="1" applyBorder="1" applyAlignment="1" applyProtection="1">
      <alignment horizontal="left" vertical="center" wrapText="1"/>
    </xf>
    <xf numFmtId="49" fontId="4" fillId="0" borderId="26" xfId="0" applyNumberFormat="1" applyFont="1" applyBorder="1" applyAlignment="1" applyProtection="1">
      <alignment horizontal="center" vertical="center" wrapText="1"/>
    </xf>
    <xf numFmtId="4" fontId="4" fillId="0" borderId="27" xfId="0" applyNumberFormat="1" applyFont="1" applyBorder="1" applyAlignment="1" applyProtection="1">
      <alignment horizontal="right" vertical="center"/>
    </xf>
    <xf numFmtId="4" fontId="4" fillId="0" borderId="26" xfId="0" applyNumberFormat="1" applyFont="1" applyBorder="1" applyAlignment="1" applyProtection="1">
      <alignment horizontal="right" vertical="center"/>
    </xf>
    <xf numFmtId="49" fontId="2" fillId="0" borderId="26" xfId="0" applyNumberFormat="1" applyFont="1" applyBorder="1" applyAlignment="1" applyProtection="1">
      <alignment horizontal="left" vertical="center" wrapText="1"/>
    </xf>
    <xf numFmtId="49" fontId="2" fillId="0" borderId="26" xfId="0" applyNumberFormat="1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horizontal="right" vertical="center"/>
    </xf>
    <xf numFmtId="165" fontId="2" fillId="0" borderId="26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/>
    <xf numFmtId="49" fontId="2" fillId="0" borderId="16" xfId="0" applyNumberFormat="1" applyFont="1" applyBorder="1" applyAlignment="1" applyProtection="1">
      <alignment vertical="center"/>
    </xf>
    <xf numFmtId="49" fontId="2" fillId="0" borderId="21" xfId="0" applyNumberFormat="1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/>
    </xf>
    <xf numFmtId="4" fontId="4" fillId="0" borderId="34" xfId="0" applyNumberFormat="1" applyFont="1" applyBorder="1" applyAlignment="1" applyProtection="1">
      <alignment horizontal="right" vertical="center"/>
    </xf>
    <xf numFmtId="4" fontId="2" fillId="0" borderId="27" xfId="0" applyNumberFormat="1" applyFont="1" applyBorder="1" applyAlignment="1" applyProtection="1">
      <alignment horizontal="right" vertical="center"/>
    </xf>
    <xf numFmtId="4" fontId="2" fillId="0" borderId="34" xfId="0" applyNumberFormat="1" applyFont="1" applyBorder="1" applyAlignment="1" applyProtection="1">
      <alignment horizontal="right" vertical="center"/>
    </xf>
    <xf numFmtId="4" fontId="4" fillId="0" borderId="27" xfId="0" applyNumberFormat="1" applyFont="1" applyBorder="1" applyAlignment="1" applyProtection="1">
      <alignment horizontal="center" vertical="center"/>
    </xf>
    <xf numFmtId="4" fontId="4" fillId="0" borderId="34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4" fontId="4" fillId="0" borderId="26" xfId="0" applyNumberFormat="1" applyFont="1" applyBorder="1" applyAlignment="1" applyProtection="1">
      <alignment horizontal="right"/>
    </xf>
    <xf numFmtId="4" fontId="2" fillId="0" borderId="26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center" vertical="center"/>
    </xf>
    <xf numFmtId="4" fontId="2" fillId="0" borderId="26" xfId="0" applyNumberFormat="1" applyFont="1" applyBorder="1" applyAlignment="1" applyProtection="1">
      <alignment horizontal="right" vertical="center"/>
    </xf>
    <xf numFmtId="49" fontId="4" fillId="0" borderId="27" xfId="0" applyNumberFormat="1" applyFont="1" applyBorder="1" applyAlignment="1" applyProtection="1">
      <alignment horizontal="center" vertical="center"/>
    </xf>
    <xf numFmtId="49" fontId="4" fillId="0" borderId="28" xfId="0" applyNumberFormat="1" applyFont="1" applyBorder="1" applyAlignment="1" applyProtection="1">
      <alignment horizontal="center" vertical="center"/>
    </xf>
    <xf numFmtId="4" fontId="4" fillId="0" borderId="27" xfId="0" applyNumberFormat="1" applyFont="1" applyBorder="1" applyAlignment="1" applyProtection="1">
      <alignment horizontal="right" vertical="center"/>
    </xf>
    <xf numFmtId="4" fontId="4" fillId="0" borderId="28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21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vertical="top" wrapText="1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33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18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 vertical="center" wrapText="1"/>
    </xf>
    <xf numFmtId="49" fontId="2" fillId="0" borderId="30" xfId="0" applyNumberFormat="1" applyFont="1" applyBorder="1" applyAlignment="1" applyProtection="1">
      <alignment horizontal="center" vertical="center" wrapText="1"/>
    </xf>
    <xf numFmtId="49" fontId="2" fillId="0" borderId="3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0"/>
  <sheetViews>
    <sheetView showGridLines="0" workbookViewId="0">
      <selection activeCell="A8" sqref="A8"/>
    </sheetView>
  </sheetViews>
  <sheetFormatPr defaultRowHeight="13.2"/>
  <cols>
    <col min="1" max="1" width="67.33203125" customWidth="1"/>
    <col min="2" max="2" width="6.109375" customWidth="1"/>
    <col min="3" max="3" width="1.6640625" customWidth="1"/>
    <col min="4" max="4" width="22.77734375" customWidth="1"/>
    <col min="5" max="5" width="5.6640625" customWidth="1"/>
    <col min="6" max="6" width="11.44140625" customWidth="1"/>
    <col min="7" max="7" width="14.77734375" customWidth="1"/>
    <col min="8" max="8" width="9.44140625" customWidth="1"/>
    <col min="9" max="9" width="8.88671875" hidden="1" customWidth="1"/>
  </cols>
  <sheetData>
    <row r="1" spans="1:7" ht="13.8">
      <c r="A1" s="56" t="s">
        <v>0</v>
      </c>
      <c r="B1" s="56"/>
      <c r="C1" s="56"/>
      <c r="D1" s="56"/>
      <c r="E1" s="56"/>
      <c r="F1" s="2"/>
      <c r="G1" s="2"/>
    </row>
    <row r="2" spans="1:7" ht="13.8">
      <c r="A2" s="56" t="s">
        <v>1</v>
      </c>
      <c r="B2" s="56"/>
      <c r="C2" s="56"/>
      <c r="D2" s="56"/>
      <c r="E2" s="56"/>
      <c r="F2" s="3"/>
      <c r="G2" s="4" t="s">
        <v>2</v>
      </c>
    </row>
    <row r="3" spans="1:7">
      <c r="A3" s="5"/>
      <c r="B3" s="5"/>
      <c r="C3" s="5"/>
      <c r="D3" s="5"/>
      <c r="E3" s="5"/>
      <c r="F3" s="47" t="s">
        <v>3</v>
      </c>
      <c r="G3" s="7" t="s">
        <v>4</v>
      </c>
    </row>
    <row r="4" spans="1:7">
      <c r="A4" s="82" t="s">
        <v>6</v>
      </c>
      <c r="B4" s="82"/>
      <c r="C4" s="82"/>
      <c r="D4" s="82"/>
      <c r="E4" s="82"/>
      <c r="F4" s="3" t="s">
        <v>5</v>
      </c>
      <c r="G4" s="10" t="s">
        <v>7</v>
      </c>
    </row>
    <row r="5" spans="1:7">
      <c r="A5" s="11"/>
      <c r="B5" s="11"/>
      <c r="C5" s="11"/>
      <c r="D5" s="11"/>
      <c r="E5" s="11"/>
      <c r="F5" s="3" t="s">
        <v>8</v>
      </c>
      <c r="G5" s="12" t="s">
        <v>18</v>
      </c>
    </row>
    <row r="6" spans="1:7" ht="29.4" customHeight="1">
      <c r="A6" s="9" t="s">
        <v>9</v>
      </c>
      <c r="B6" s="83" t="s">
        <v>16</v>
      </c>
      <c r="C6" s="83"/>
      <c r="D6" s="83"/>
      <c r="E6" s="83"/>
      <c r="F6" s="3" t="s">
        <v>10</v>
      </c>
      <c r="G6" s="12" t="s">
        <v>19</v>
      </c>
    </row>
    <row r="7" spans="1:7" ht="24.6" customHeight="1">
      <c r="A7" s="9" t="s">
        <v>11</v>
      </c>
      <c r="B7" s="83" t="s">
        <v>436</v>
      </c>
      <c r="C7" s="83"/>
      <c r="D7" s="83"/>
      <c r="E7" s="83"/>
      <c r="F7" s="47" t="s">
        <v>12</v>
      </c>
      <c r="G7" s="13" t="s">
        <v>20</v>
      </c>
    </row>
    <row r="8" spans="1:7">
      <c r="A8" s="9" t="s">
        <v>13</v>
      </c>
      <c r="B8" s="9"/>
      <c r="C8" s="9"/>
      <c r="D8" s="9"/>
      <c r="E8" s="6"/>
      <c r="F8" s="3"/>
      <c r="G8" s="14"/>
    </row>
    <row r="9" spans="1:7">
      <c r="A9" s="84" t="s">
        <v>17</v>
      </c>
      <c r="B9" s="84"/>
      <c r="C9" s="84"/>
      <c r="D9" s="84"/>
      <c r="E9" s="84"/>
      <c r="F9" s="3" t="s">
        <v>14</v>
      </c>
      <c r="G9" s="15" t="s">
        <v>15</v>
      </c>
    </row>
    <row r="10" spans="1:7" ht="13.8">
      <c r="A10" s="56" t="s">
        <v>21</v>
      </c>
      <c r="B10" s="56"/>
      <c r="C10" s="56"/>
      <c r="D10" s="56"/>
      <c r="E10" s="56"/>
      <c r="F10" s="1"/>
      <c r="G10" s="16"/>
    </row>
    <row r="11" spans="1:7" ht="5.4" customHeight="1">
      <c r="A11" s="74" t="s">
        <v>22</v>
      </c>
      <c r="B11" s="77" t="s">
        <v>23</v>
      </c>
      <c r="C11" s="68" t="s">
        <v>24</v>
      </c>
      <c r="D11" s="69"/>
      <c r="E11" s="62" t="s">
        <v>25</v>
      </c>
      <c r="F11" s="63"/>
      <c r="G11" s="59" t="s">
        <v>26</v>
      </c>
    </row>
    <row r="12" spans="1:7" ht="5.4" customHeight="1">
      <c r="A12" s="75"/>
      <c r="B12" s="78"/>
      <c r="C12" s="70"/>
      <c r="D12" s="71"/>
      <c r="E12" s="64"/>
      <c r="F12" s="65"/>
      <c r="G12" s="60"/>
    </row>
    <row r="13" spans="1:7" ht="5.4" customHeight="1">
      <c r="A13" s="75"/>
      <c r="B13" s="78"/>
      <c r="C13" s="70"/>
      <c r="D13" s="71"/>
      <c r="E13" s="64"/>
      <c r="F13" s="65"/>
      <c r="G13" s="60"/>
    </row>
    <row r="14" spans="1:7" ht="5.4" customHeight="1">
      <c r="A14" s="75"/>
      <c r="B14" s="78"/>
      <c r="C14" s="70"/>
      <c r="D14" s="71"/>
      <c r="E14" s="64"/>
      <c r="F14" s="65"/>
      <c r="G14" s="60"/>
    </row>
    <row r="15" spans="1:7" ht="5.4" customHeight="1">
      <c r="A15" s="75"/>
      <c r="B15" s="78"/>
      <c r="C15" s="70"/>
      <c r="D15" s="71"/>
      <c r="E15" s="64"/>
      <c r="F15" s="65"/>
      <c r="G15" s="60"/>
    </row>
    <row r="16" spans="1:7" ht="5.4" customHeight="1">
      <c r="A16" s="75"/>
      <c r="B16" s="78"/>
      <c r="C16" s="70"/>
      <c r="D16" s="71"/>
      <c r="E16" s="64"/>
      <c r="F16" s="65"/>
      <c r="G16" s="60"/>
    </row>
    <row r="17" spans="1:7" ht="5.4" customHeight="1">
      <c r="A17" s="76"/>
      <c r="B17" s="79"/>
      <c r="C17" s="72"/>
      <c r="D17" s="73"/>
      <c r="E17" s="66"/>
      <c r="F17" s="67"/>
      <c r="G17" s="61"/>
    </row>
    <row r="18" spans="1:7">
      <c r="A18" s="19">
        <v>1</v>
      </c>
      <c r="B18" s="20">
        <v>2</v>
      </c>
      <c r="C18" s="57">
        <v>3</v>
      </c>
      <c r="D18" s="58"/>
      <c r="E18" s="80" t="s">
        <v>27</v>
      </c>
      <c r="F18" s="81"/>
      <c r="G18" s="23" t="s">
        <v>28</v>
      </c>
    </row>
    <row r="19" spans="1:7">
      <c r="A19" s="24" t="s">
        <v>29</v>
      </c>
      <c r="B19" s="25" t="s">
        <v>30</v>
      </c>
      <c r="C19" s="52" t="s">
        <v>32</v>
      </c>
      <c r="D19" s="53"/>
      <c r="E19" s="54">
        <v>135474996.16</v>
      </c>
      <c r="F19" s="55"/>
      <c r="G19" s="27">
        <v>144297317.65000001</v>
      </c>
    </row>
    <row r="20" spans="1:7">
      <c r="A20" s="28" t="s">
        <v>33</v>
      </c>
      <c r="B20" s="29"/>
      <c r="C20" s="50"/>
      <c r="D20" s="50"/>
      <c r="E20" s="51"/>
      <c r="F20" s="51"/>
      <c r="G20" s="30"/>
    </row>
    <row r="21" spans="1:7">
      <c r="A21" s="28" t="s">
        <v>35</v>
      </c>
      <c r="B21" s="29" t="s">
        <v>30</v>
      </c>
      <c r="C21" s="50" t="s">
        <v>36</v>
      </c>
      <c r="D21" s="50"/>
      <c r="E21" s="51">
        <v>118262000</v>
      </c>
      <c r="F21" s="51"/>
      <c r="G21" s="30">
        <v>127106731.09</v>
      </c>
    </row>
    <row r="22" spans="1:7">
      <c r="A22" s="28" t="s">
        <v>37</v>
      </c>
      <c r="B22" s="29" t="s">
        <v>30</v>
      </c>
      <c r="C22" s="50" t="s">
        <v>38</v>
      </c>
      <c r="D22" s="50"/>
      <c r="E22" s="51">
        <v>59410000</v>
      </c>
      <c r="F22" s="51"/>
      <c r="G22" s="30">
        <v>76981460.879999995</v>
      </c>
    </row>
    <row r="23" spans="1:7">
      <c r="A23" s="28" t="s">
        <v>39</v>
      </c>
      <c r="B23" s="29" t="s">
        <v>30</v>
      </c>
      <c r="C23" s="50" t="s">
        <v>40</v>
      </c>
      <c r="D23" s="50"/>
      <c r="E23" s="51">
        <v>59410000</v>
      </c>
      <c r="F23" s="51"/>
      <c r="G23" s="30">
        <v>76981460.879999995</v>
      </c>
    </row>
    <row r="24" spans="1:7" ht="30.6">
      <c r="A24" s="28" t="s">
        <v>41</v>
      </c>
      <c r="B24" s="29" t="s">
        <v>30</v>
      </c>
      <c r="C24" s="50" t="s">
        <v>42</v>
      </c>
      <c r="D24" s="50"/>
      <c r="E24" s="51">
        <v>59410000</v>
      </c>
      <c r="F24" s="51"/>
      <c r="G24" s="30">
        <v>71343678.469999999</v>
      </c>
    </row>
    <row r="25" spans="1:7" ht="51">
      <c r="A25" s="31" t="s">
        <v>43</v>
      </c>
      <c r="B25" s="29" t="s">
        <v>30</v>
      </c>
      <c r="C25" s="50" t="s">
        <v>44</v>
      </c>
      <c r="D25" s="50"/>
      <c r="E25" s="51">
        <v>59410000</v>
      </c>
      <c r="F25" s="51"/>
      <c r="G25" s="30">
        <v>71184352.280000001</v>
      </c>
    </row>
    <row r="26" spans="1:7" ht="40.799999999999997">
      <c r="A26" s="31" t="s">
        <v>45</v>
      </c>
      <c r="B26" s="29" t="s">
        <v>30</v>
      </c>
      <c r="C26" s="50" t="s">
        <v>46</v>
      </c>
      <c r="D26" s="50"/>
      <c r="E26" s="51" t="s">
        <v>47</v>
      </c>
      <c r="F26" s="51"/>
      <c r="G26" s="30">
        <v>68341.16</v>
      </c>
    </row>
    <row r="27" spans="1:7" ht="51">
      <c r="A27" s="31" t="s">
        <v>48</v>
      </c>
      <c r="B27" s="29" t="s">
        <v>30</v>
      </c>
      <c r="C27" s="50" t="s">
        <v>49</v>
      </c>
      <c r="D27" s="50"/>
      <c r="E27" s="51" t="s">
        <v>47</v>
      </c>
      <c r="F27" s="51"/>
      <c r="G27" s="30">
        <v>89817.05</v>
      </c>
    </row>
    <row r="28" spans="1:7" ht="40.799999999999997">
      <c r="A28" s="31" t="s">
        <v>50</v>
      </c>
      <c r="B28" s="29" t="s">
        <v>30</v>
      </c>
      <c r="C28" s="50" t="s">
        <v>51</v>
      </c>
      <c r="D28" s="50"/>
      <c r="E28" s="51" t="s">
        <v>47</v>
      </c>
      <c r="F28" s="51"/>
      <c r="G28" s="30">
        <v>1167.98</v>
      </c>
    </row>
    <row r="29" spans="1:7" ht="51">
      <c r="A29" s="31" t="s">
        <v>52</v>
      </c>
      <c r="B29" s="29" t="s">
        <v>30</v>
      </c>
      <c r="C29" s="50" t="s">
        <v>53</v>
      </c>
      <c r="D29" s="50"/>
      <c r="E29" s="51" t="s">
        <v>47</v>
      </c>
      <c r="F29" s="51"/>
      <c r="G29" s="30">
        <v>152799.38</v>
      </c>
    </row>
    <row r="30" spans="1:7" ht="61.2">
      <c r="A30" s="31" t="s">
        <v>54</v>
      </c>
      <c r="B30" s="29" t="s">
        <v>30</v>
      </c>
      <c r="C30" s="50" t="s">
        <v>55</v>
      </c>
      <c r="D30" s="50"/>
      <c r="E30" s="51" t="s">
        <v>47</v>
      </c>
      <c r="F30" s="51"/>
      <c r="G30" s="30">
        <v>152436.37</v>
      </c>
    </row>
    <row r="31" spans="1:7" ht="51">
      <c r="A31" s="31" t="s">
        <v>56</v>
      </c>
      <c r="B31" s="29" t="s">
        <v>30</v>
      </c>
      <c r="C31" s="50" t="s">
        <v>57</v>
      </c>
      <c r="D31" s="50"/>
      <c r="E31" s="51" t="s">
        <v>47</v>
      </c>
      <c r="F31" s="51"/>
      <c r="G31" s="30">
        <v>290.75</v>
      </c>
    </row>
    <row r="32" spans="1:7" ht="61.2">
      <c r="A32" s="31" t="s">
        <v>58</v>
      </c>
      <c r="B32" s="29" t="s">
        <v>30</v>
      </c>
      <c r="C32" s="50" t="s">
        <v>59</v>
      </c>
      <c r="D32" s="50"/>
      <c r="E32" s="51" t="s">
        <v>47</v>
      </c>
      <c r="F32" s="51"/>
      <c r="G32" s="30">
        <v>72.260000000000005</v>
      </c>
    </row>
    <row r="33" spans="1:7" ht="20.399999999999999">
      <c r="A33" s="28" t="s">
        <v>60</v>
      </c>
      <c r="B33" s="29" t="s">
        <v>30</v>
      </c>
      <c r="C33" s="50" t="s">
        <v>61</v>
      </c>
      <c r="D33" s="50"/>
      <c r="E33" s="51" t="s">
        <v>47</v>
      </c>
      <c r="F33" s="51"/>
      <c r="G33" s="30">
        <v>528591.91</v>
      </c>
    </row>
    <row r="34" spans="1:7" ht="30.6">
      <c r="A34" s="28" t="s">
        <v>62</v>
      </c>
      <c r="B34" s="29" t="s">
        <v>30</v>
      </c>
      <c r="C34" s="50" t="s">
        <v>63</v>
      </c>
      <c r="D34" s="50"/>
      <c r="E34" s="51" t="s">
        <v>47</v>
      </c>
      <c r="F34" s="51"/>
      <c r="G34" s="30">
        <v>523282.04</v>
      </c>
    </row>
    <row r="35" spans="1:7" ht="30.6">
      <c r="A35" s="28" t="s">
        <v>64</v>
      </c>
      <c r="B35" s="29" t="s">
        <v>30</v>
      </c>
      <c r="C35" s="50" t="s">
        <v>65</v>
      </c>
      <c r="D35" s="50"/>
      <c r="E35" s="51" t="s">
        <v>47</v>
      </c>
      <c r="F35" s="51"/>
      <c r="G35" s="30">
        <v>4424.8100000000004</v>
      </c>
    </row>
    <row r="36" spans="1:7" ht="30.6">
      <c r="A36" s="28" t="s">
        <v>66</v>
      </c>
      <c r="B36" s="29" t="s">
        <v>30</v>
      </c>
      <c r="C36" s="50" t="s">
        <v>67</v>
      </c>
      <c r="D36" s="50"/>
      <c r="E36" s="51" t="s">
        <v>47</v>
      </c>
      <c r="F36" s="51"/>
      <c r="G36" s="30">
        <v>885.06</v>
      </c>
    </row>
    <row r="37" spans="1:7" ht="20.399999999999999">
      <c r="A37" s="28" t="s">
        <v>68</v>
      </c>
      <c r="B37" s="29" t="s">
        <v>30</v>
      </c>
      <c r="C37" s="50" t="s">
        <v>69</v>
      </c>
      <c r="D37" s="50"/>
      <c r="E37" s="51" t="s">
        <v>47</v>
      </c>
      <c r="F37" s="51"/>
      <c r="G37" s="30">
        <v>4956025.2300000004</v>
      </c>
    </row>
    <row r="38" spans="1:7" ht="40.799999999999997">
      <c r="A38" s="31" t="s">
        <v>70</v>
      </c>
      <c r="B38" s="29" t="s">
        <v>30</v>
      </c>
      <c r="C38" s="50" t="s">
        <v>71</v>
      </c>
      <c r="D38" s="50"/>
      <c r="E38" s="51" t="s">
        <v>47</v>
      </c>
      <c r="F38" s="51"/>
      <c r="G38" s="30">
        <v>4956025.2300000004</v>
      </c>
    </row>
    <row r="39" spans="1:7">
      <c r="A39" s="28" t="s">
        <v>72</v>
      </c>
      <c r="B39" s="29" t="s">
        <v>30</v>
      </c>
      <c r="C39" s="50" t="s">
        <v>73</v>
      </c>
      <c r="D39" s="50"/>
      <c r="E39" s="51" t="s">
        <v>47</v>
      </c>
      <c r="F39" s="51"/>
      <c r="G39" s="30">
        <v>4956025.2300000004</v>
      </c>
    </row>
    <row r="40" spans="1:7" ht="51">
      <c r="A40" s="31" t="s">
        <v>74</v>
      </c>
      <c r="B40" s="29" t="s">
        <v>30</v>
      </c>
      <c r="C40" s="50" t="s">
        <v>75</v>
      </c>
      <c r="D40" s="50"/>
      <c r="E40" s="51" t="s">
        <v>47</v>
      </c>
      <c r="F40" s="51"/>
      <c r="G40" s="30">
        <v>365.89</v>
      </c>
    </row>
    <row r="41" spans="1:7">
      <c r="A41" s="28" t="s">
        <v>76</v>
      </c>
      <c r="B41" s="29" t="s">
        <v>30</v>
      </c>
      <c r="C41" s="50" t="s">
        <v>77</v>
      </c>
      <c r="D41" s="50"/>
      <c r="E41" s="51">
        <v>140000</v>
      </c>
      <c r="F41" s="51"/>
      <c r="G41" s="30">
        <v>66432.09</v>
      </c>
    </row>
    <row r="42" spans="1:7">
      <c r="A42" s="28" t="s">
        <v>78</v>
      </c>
      <c r="B42" s="29" t="s">
        <v>30</v>
      </c>
      <c r="C42" s="50" t="s">
        <v>79</v>
      </c>
      <c r="D42" s="50"/>
      <c r="E42" s="51">
        <v>140000</v>
      </c>
      <c r="F42" s="51"/>
      <c r="G42" s="30">
        <v>66432.09</v>
      </c>
    </row>
    <row r="43" spans="1:7">
      <c r="A43" s="28" t="s">
        <v>78</v>
      </c>
      <c r="B43" s="29" t="s">
        <v>30</v>
      </c>
      <c r="C43" s="50" t="s">
        <v>80</v>
      </c>
      <c r="D43" s="50"/>
      <c r="E43" s="51">
        <v>140000</v>
      </c>
      <c r="F43" s="51"/>
      <c r="G43" s="30">
        <v>66432.09</v>
      </c>
    </row>
    <row r="44" spans="1:7" ht="20.399999999999999">
      <c r="A44" s="28" t="s">
        <v>81</v>
      </c>
      <c r="B44" s="29" t="s">
        <v>30</v>
      </c>
      <c r="C44" s="50" t="s">
        <v>82</v>
      </c>
      <c r="D44" s="50"/>
      <c r="E44" s="51">
        <v>140000</v>
      </c>
      <c r="F44" s="51"/>
      <c r="G44" s="30">
        <v>65155.32</v>
      </c>
    </row>
    <row r="45" spans="1:7">
      <c r="A45" s="28" t="s">
        <v>83</v>
      </c>
      <c r="B45" s="29" t="s">
        <v>30</v>
      </c>
      <c r="C45" s="50" t="s">
        <v>84</v>
      </c>
      <c r="D45" s="50"/>
      <c r="E45" s="51" t="s">
        <v>47</v>
      </c>
      <c r="F45" s="51"/>
      <c r="G45" s="30">
        <v>653.16999999999996</v>
      </c>
    </row>
    <row r="46" spans="1:7" ht="20.399999999999999">
      <c r="A46" s="28" t="s">
        <v>85</v>
      </c>
      <c r="B46" s="29" t="s">
        <v>30</v>
      </c>
      <c r="C46" s="50" t="s">
        <v>86</v>
      </c>
      <c r="D46" s="50"/>
      <c r="E46" s="51" t="s">
        <v>47</v>
      </c>
      <c r="F46" s="51"/>
      <c r="G46" s="30">
        <v>623.6</v>
      </c>
    </row>
    <row r="47" spans="1:7">
      <c r="A47" s="28" t="s">
        <v>87</v>
      </c>
      <c r="B47" s="29" t="s">
        <v>30</v>
      </c>
      <c r="C47" s="50" t="s">
        <v>88</v>
      </c>
      <c r="D47" s="50"/>
      <c r="E47" s="51">
        <v>55380000</v>
      </c>
      <c r="F47" s="51"/>
      <c r="G47" s="30">
        <v>45030209.799999997</v>
      </c>
    </row>
    <row r="48" spans="1:7">
      <c r="A48" s="28" t="s">
        <v>89</v>
      </c>
      <c r="B48" s="29" t="s">
        <v>30</v>
      </c>
      <c r="C48" s="50" t="s">
        <v>90</v>
      </c>
      <c r="D48" s="50"/>
      <c r="E48" s="51">
        <v>13658000</v>
      </c>
      <c r="F48" s="51"/>
      <c r="G48" s="30">
        <v>13404522.300000001</v>
      </c>
    </row>
    <row r="49" spans="1:7" ht="20.399999999999999">
      <c r="A49" s="28" t="s">
        <v>91</v>
      </c>
      <c r="B49" s="29" t="s">
        <v>30</v>
      </c>
      <c r="C49" s="50" t="s">
        <v>92</v>
      </c>
      <c r="D49" s="50"/>
      <c r="E49" s="51">
        <v>13658000</v>
      </c>
      <c r="F49" s="51"/>
      <c r="G49" s="30">
        <v>13404522.300000001</v>
      </c>
    </row>
    <row r="50" spans="1:7" ht="40.799999999999997">
      <c r="A50" s="28" t="s">
        <v>93</v>
      </c>
      <c r="B50" s="29" t="s">
        <v>30</v>
      </c>
      <c r="C50" s="50" t="s">
        <v>94</v>
      </c>
      <c r="D50" s="50"/>
      <c r="E50" s="51">
        <v>13658000</v>
      </c>
      <c r="F50" s="51"/>
      <c r="G50" s="30">
        <v>13330581.710000001</v>
      </c>
    </row>
    <row r="51" spans="1:7" ht="30.6">
      <c r="A51" s="28" t="s">
        <v>95</v>
      </c>
      <c r="B51" s="29" t="s">
        <v>30</v>
      </c>
      <c r="C51" s="50" t="s">
        <v>96</v>
      </c>
      <c r="D51" s="50"/>
      <c r="E51" s="51" t="s">
        <v>47</v>
      </c>
      <c r="F51" s="51"/>
      <c r="G51" s="30">
        <v>73961.070000000007</v>
      </c>
    </row>
    <row r="52" spans="1:7" ht="40.799999999999997">
      <c r="A52" s="28" t="s">
        <v>97</v>
      </c>
      <c r="B52" s="29" t="s">
        <v>30</v>
      </c>
      <c r="C52" s="50" t="s">
        <v>98</v>
      </c>
      <c r="D52" s="50"/>
      <c r="E52" s="51" t="s">
        <v>47</v>
      </c>
      <c r="F52" s="51"/>
      <c r="G52" s="30">
        <v>-20.48</v>
      </c>
    </row>
    <row r="53" spans="1:7">
      <c r="A53" s="28" t="s">
        <v>99</v>
      </c>
      <c r="B53" s="29" t="s">
        <v>30</v>
      </c>
      <c r="C53" s="50" t="s">
        <v>100</v>
      </c>
      <c r="D53" s="50"/>
      <c r="E53" s="51">
        <v>41722000</v>
      </c>
      <c r="F53" s="51"/>
      <c r="G53" s="30">
        <v>31625687.5</v>
      </c>
    </row>
    <row r="54" spans="1:7">
      <c r="A54" s="28" t="s">
        <v>101</v>
      </c>
      <c r="B54" s="29" t="s">
        <v>30</v>
      </c>
      <c r="C54" s="50" t="s">
        <v>102</v>
      </c>
      <c r="D54" s="50"/>
      <c r="E54" s="51">
        <v>35722000</v>
      </c>
      <c r="F54" s="51"/>
      <c r="G54" s="30">
        <v>25014136.98</v>
      </c>
    </row>
    <row r="55" spans="1:7" ht="20.399999999999999">
      <c r="A55" s="28" t="s">
        <v>103</v>
      </c>
      <c r="B55" s="29" t="s">
        <v>30</v>
      </c>
      <c r="C55" s="50" t="s">
        <v>104</v>
      </c>
      <c r="D55" s="50"/>
      <c r="E55" s="51">
        <v>35722000</v>
      </c>
      <c r="F55" s="51"/>
      <c r="G55" s="30">
        <v>25014136.98</v>
      </c>
    </row>
    <row r="56" spans="1:7" ht="30.6">
      <c r="A56" s="28" t="s">
        <v>105</v>
      </c>
      <c r="B56" s="29" t="s">
        <v>30</v>
      </c>
      <c r="C56" s="50" t="s">
        <v>106</v>
      </c>
      <c r="D56" s="50"/>
      <c r="E56" s="51">
        <v>35722000</v>
      </c>
      <c r="F56" s="51"/>
      <c r="G56" s="30">
        <v>24886743.48</v>
      </c>
    </row>
    <row r="57" spans="1:7" ht="20.399999999999999">
      <c r="A57" s="28" t="s">
        <v>107</v>
      </c>
      <c r="B57" s="29" t="s">
        <v>30</v>
      </c>
      <c r="C57" s="50" t="s">
        <v>108</v>
      </c>
      <c r="D57" s="50"/>
      <c r="E57" s="51" t="s">
        <v>47</v>
      </c>
      <c r="F57" s="51"/>
      <c r="G57" s="30">
        <v>127393.5</v>
      </c>
    </row>
    <row r="58" spans="1:7">
      <c r="A58" s="28" t="s">
        <v>109</v>
      </c>
      <c r="B58" s="29" t="s">
        <v>30</v>
      </c>
      <c r="C58" s="50" t="s">
        <v>110</v>
      </c>
      <c r="D58" s="50"/>
      <c r="E58" s="51">
        <v>6000000</v>
      </c>
      <c r="F58" s="51"/>
      <c r="G58" s="30">
        <v>6611550.5199999996</v>
      </c>
    </row>
    <row r="59" spans="1:7" ht="20.399999999999999">
      <c r="A59" s="28" t="s">
        <v>111</v>
      </c>
      <c r="B59" s="29" t="s">
        <v>30</v>
      </c>
      <c r="C59" s="50" t="s">
        <v>112</v>
      </c>
      <c r="D59" s="50"/>
      <c r="E59" s="51">
        <v>6000000</v>
      </c>
      <c r="F59" s="51"/>
      <c r="G59" s="30">
        <v>6611550.5199999996</v>
      </c>
    </row>
    <row r="60" spans="1:7" ht="30.6">
      <c r="A60" s="28" t="s">
        <v>113</v>
      </c>
      <c r="B60" s="29" t="s">
        <v>30</v>
      </c>
      <c r="C60" s="50" t="s">
        <v>114</v>
      </c>
      <c r="D60" s="50"/>
      <c r="E60" s="51">
        <v>6000000</v>
      </c>
      <c r="F60" s="51"/>
      <c r="G60" s="30">
        <v>6580686.3700000001</v>
      </c>
    </row>
    <row r="61" spans="1:7" ht="20.399999999999999">
      <c r="A61" s="28" t="s">
        <v>115</v>
      </c>
      <c r="B61" s="29" t="s">
        <v>30</v>
      </c>
      <c r="C61" s="50" t="s">
        <v>116</v>
      </c>
      <c r="D61" s="50"/>
      <c r="E61" s="51" t="s">
        <v>47</v>
      </c>
      <c r="F61" s="51"/>
      <c r="G61" s="30">
        <v>30864.15</v>
      </c>
    </row>
    <row r="62" spans="1:7" ht="20.399999999999999">
      <c r="A62" s="28" t="s">
        <v>117</v>
      </c>
      <c r="B62" s="29" t="s">
        <v>30</v>
      </c>
      <c r="C62" s="50" t="s">
        <v>118</v>
      </c>
      <c r="D62" s="50"/>
      <c r="E62" s="51" t="s">
        <v>47</v>
      </c>
      <c r="F62" s="51"/>
      <c r="G62" s="30">
        <v>-138.53</v>
      </c>
    </row>
    <row r="63" spans="1:7">
      <c r="A63" s="28" t="s">
        <v>119</v>
      </c>
      <c r="B63" s="29" t="s">
        <v>30</v>
      </c>
      <c r="C63" s="50" t="s">
        <v>120</v>
      </c>
      <c r="D63" s="50"/>
      <c r="E63" s="51" t="s">
        <v>47</v>
      </c>
      <c r="F63" s="51"/>
      <c r="G63" s="30">
        <v>-138.53</v>
      </c>
    </row>
    <row r="64" spans="1:7">
      <c r="A64" s="28" t="s">
        <v>121</v>
      </c>
      <c r="B64" s="29" t="s">
        <v>30</v>
      </c>
      <c r="C64" s="50" t="s">
        <v>122</v>
      </c>
      <c r="D64" s="50"/>
      <c r="E64" s="51" t="s">
        <v>47</v>
      </c>
      <c r="F64" s="51"/>
      <c r="G64" s="30">
        <v>-138.53</v>
      </c>
    </row>
    <row r="65" spans="1:7" ht="20.399999999999999">
      <c r="A65" s="28" t="s">
        <v>123</v>
      </c>
      <c r="B65" s="29" t="s">
        <v>30</v>
      </c>
      <c r="C65" s="50" t="s">
        <v>124</v>
      </c>
      <c r="D65" s="50"/>
      <c r="E65" s="51" t="s">
        <v>47</v>
      </c>
      <c r="F65" s="51"/>
      <c r="G65" s="30">
        <v>-138.53</v>
      </c>
    </row>
    <row r="66" spans="1:7" ht="30.6">
      <c r="A66" s="28" t="s">
        <v>125</v>
      </c>
      <c r="B66" s="29" t="s">
        <v>30</v>
      </c>
      <c r="C66" s="50" t="s">
        <v>126</v>
      </c>
      <c r="D66" s="50"/>
      <c r="E66" s="51" t="s">
        <v>47</v>
      </c>
      <c r="F66" s="51"/>
      <c r="G66" s="30">
        <v>-138.53</v>
      </c>
    </row>
    <row r="67" spans="1:7" ht="20.399999999999999">
      <c r="A67" s="28" t="s">
        <v>127</v>
      </c>
      <c r="B67" s="29" t="s">
        <v>30</v>
      </c>
      <c r="C67" s="50" t="s">
        <v>128</v>
      </c>
      <c r="D67" s="50"/>
      <c r="E67" s="51">
        <v>2745000</v>
      </c>
      <c r="F67" s="51"/>
      <c r="G67" s="30">
        <v>3573261.88</v>
      </c>
    </row>
    <row r="68" spans="1:7" ht="40.799999999999997">
      <c r="A68" s="31" t="s">
        <v>129</v>
      </c>
      <c r="B68" s="29" t="s">
        <v>30</v>
      </c>
      <c r="C68" s="50" t="s">
        <v>130</v>
      </c>
      <c r="D68" s="50"/>
      <c r="E68" s="51">
        <v>2700000</v>
      </c>
      <c r="F68" s="51"/>
      <c r="G68" s="30">
        <v>3510561.88</v>
      </c>
    </row>
    <row r="69" spans="1:7" ht="30.6">
      <c r="A69" s="28" t="s">
        <v>131</v>
      </c>
      <c r="B69" s="29" t="s">
        <v>30</v>
      </c>
      <c r="C69" s="50" t="s">
        <v>132</v>
      </c>
      <c r="D69" s="50"/>
      <c r="E69" s="51">
        <v>2000000</v>
      </c>
      <c r="F69" s="51"/>
      <c r="G69" s="30">
        <v>2943303.67</v>
      </c>
    </row>
    <row r="70" spans="1:7" ht="40.799999999999997">
      <c r="A70" s="31" t="s">
        <v>133</v>
      </c>
      <c r="B70" s="29" t="s">
        <v>30</v>
      </c>
      <c r="C70" s="50" t="s">
        <v>134</v>
      </c>
      <c r="D70" s="50"/>
      <c r="E70" s="51">
        <v>2000000</v>
      </c>
      <c r="F70" s="51"/>
      <c r="G70" s="30">
        <v>2943303.67</v>
      </c>
    </row>
    <row r="71" spans="1:7" ht="40.799999999999997">
      <c r="A71" s="31" t="s">
        <v>135</v>
      </c>
      <c r="B71" s="29" t="s">
        <v>30</v>
      </c>
      <c r="C71" s="50" t="s">
        <v>136</v>
      </c>
      <c r="D71" s="50"/>
      <c r="E71" s="51" t="s">
        <v>47</v>
      </c>
      <c r="F71" s="51"/>
      <c r="G71" s="30">
        <v>5240.42</v>
      </c>
    </row>
    <row r="72" spans="1:7" ht="30.6">
      <c r="A72" s="28" t="s">
        <v>137</v>
      </c>
      <c r="B72" s="29" t="s">
        <v>30</v>
      </c>
      <c r="C72" s="50" t="s">
        <v>138</v>
      </c>
      <c r="D72" s="50"/>
      <c r="E72" s="51" t="s">
        <v>47</v>
      </c>
      <c r="F72" s="51"/>
      <c r="G72" s="30">
        <v>5240.42</v>
      </c>
    </row>
    <row r="73" spans="1:7" ht="20.399999999999999">
      <c r="A73" s="28" t="s">
        <v>139</v>
      </c>
      <c r="B73" s="29" t="s">
        <v>30</v>
      </c>
      <c r="C73" s="50" t="s">
        <v>140</v>
      </c>
      <c r="D73" s="50"/>
      <c r="E73" s="51">
        <v>700000</v>
      </c>
      <c r="F73" s="51"/>
      <c r="G73" s="30">
        <v>562017.79</v>
      </c>
    </row>
    <row r="74" spans="1:7" ht="20.399999999999999">
      <c r="A74" s="28" t="s">
        <v>141</v>
      </c>
      <c r="B74" s="29" t="s">
        <v>30</v>
      </c>
      <c r="C74" s="50" t="s">
        <v>142</v>
      </c>
      <c r="D74" s="50"/>
      <c r="E74" s="51">
        <v>700000</v>
      </c>
      <c r="F74" s="51"/>
      <c r="G74" s="30">
        <v>562017.79</v>
      </c>
    </row>
    <row r="75" spans="1:7">
      <c r="A75" s="28" t="s">
        <v>143</v>
      </c>
      <c r="B75" s="29" t="s">
        <v>30</v>
      </c>
      <c r="C75" s="50" t="s">
        <v>144</v>
      </c>
      <c r="D75" s="50"/>
      <c r="E75" s="51">
        <v>45000</v>
      </c>
      <c r="F75" s="51"/>
      <c r="G75" s="30">
        <v>62700</v>
      </c>
    </row>
    <row r="76" spans="1:7" ht="20.399999999999999">
      <c r="A76" s="28" t="s">
        <v>145</v>
      </c>
      <c r="B76" s="29" t="s">
        <v>30</v>
      </c>
      <c r="C76" s="50" t="s">
        <v>146</v>
      </c>
      <c r="D76" s="50"/>
      <c r="E76" s="51">
        <v>45000</v>
      </c>
      <c r="F76" s="51"/>
      <c r="G76" s="30">
        <v>62700</v>
      </c>
    </row>
    <row r="77" spans="1:7" ht="30.6">
      <c r="A77" s="28" t="s">
        <v>147</v>
      </c>
      <c r="B77" s="29" t="s">
        <v>30</v>
      </c>
      <c r="C77" s="50" t="s">
        <v>148</v>
      </c>
      <c r="D77" s="50"/>
      <c r="E77" s="51">
        <v>45000</v>
      </c>
      <c r="F77" s="51"/>
      <c r="G77" s="30">
        <v>62700</v>
      </c>
    </row>
    <row r="78" spans="1:7">
      <c r="A78" s="28" t="s">
        <v>149</v>
      </c>
      <c r="B78" s="29" t="s">
        <v>30</v>
      </c>
      <c r="C78" s="50" t="s">
        <v>150</v>
      </c>
      <c r="D78" s="50"/>
      <c r="E78" s="51" t="s">
        <v>47</v>
      </c>
      <c r="F78" s="51"/>
      <c r="G78" s="30">
        <v>168500.27</v>
      </c>
    </row>
    <row r="79" spans="1:7">
      <c r="A79" s="28" t="s">
        <v>151</v>
      </c>
      <c r="B79" s="29" t="s">
        <v>30</v>
      </c>
      <c r="C79" s="50" t="s">
        <v>152</v>
      </c>
      <c r="D79" s="50"/>
      <c r="E79" s="51" t="s">
        <v>47</v>
      </c>
      <c r="F79" s="51"/>
      <c r="G79" s="30">
        <v>168500.27</v>
      </c>
    </row>
    <row r="80" spans="1:7" ht="20.399999999999999">
      <c r="A80" s="28" t="s">
        <v>153</v>
      </c>
      <c r="B80" s="29" t="s">
        <v>30</v>
      </c>
      <c r="C80" s="50" t="s">
        <v>154</v>
      </c>
      <c r="D80" s="50"/>
      <c r="E80" s="51" t="s">
        <v>47</v>
      </c>
      <c r="F80" s="51"/>
      <c r="G80" s="30">
        <v>168500.27</v>
      </c>
    </row>
    <row r="81" spans="1:7" ht="20.399999999999999">
      <c r="A81" s="28" t="s">
        <v>155</v>
      </c>
      <c r="B81" s="29" t="s">
        <v>30</v>
      </c>
      <c r="C81" s="50" t="s">
        <v>156</v>
      </c>
      <c r="D81" s="50"/>
      <c r="E81" s="51" t="s">
        <v>47</v>
      </c>
      <c r="F81" s="51"/>
      <c r="G81" s="30">
        <v>168500.27</v>
      </c>
    </row>
    <row r="82" spans="1:7">
      <c r="A82" s="28" t="s">
        <v>157</v>
      </c>
      <c r="B82" s="29" t="s">
        <v>30</v>
      </c>
      <c r="C82" s="50" t="s">
        <v>158</v>
      </c>
      <c r="D82" s="50"/>
      <c r="E82" s="51">
        <v>500000</v>
      </c>
      <c r="F82" s="51"/>
      <c r="G82" s="30">
        <v>1202347.8799999999</v>
      </c>
    </row>
    <row r="83" spans="1:7" ht="20.399999999999999">
      <c r="A83" s="28" t="s">
        <v>159</v>
      </c>
      <c r="B83" s="29" t="s">
        <v>30</v>
      </c>
      <c r="C83" s="50" t="s">
        <v>160</v>
      </c>
      <c r="D83" s="50"/>
      <c r="E83" s="51">
        <v>500000</v>
      </c>
      <c r="F83" s="51"/>
      <c r="G83" s="30">
        <v>1202347.8799999999</v>
      </c>
    </row>
    <row r="84" spans="1:7" ht="20.399999999999999">
      <c r="A84" s="28" t="s">
        <v>161</v>
      </c>
      <c r="B84" s="29" t="s">
        <v>30</v>
      </c>
      <c r="C84" s="50" t="s">
        <v>162</v>
      </c>
      <c r="D84" s="50"/>
      <c r="E84" s="51">
        <v>500000</v>
      </c>
      <c r="F84" s="51"/>
      <c r="G84" s="30">
        <v>1202347.8799999999</v>
      </c>
    </row>
    <row r="85" spans="1:7" ht="20.399999999999999">
      <c r="A85" s="28" t="s">
        <v>163</v>
      </c>
      <c r="B85" s="29" t="s">
        <v>30</v>
      </c>
      <c r="C85" s="50" t="s">
        <v>164</v>
      </c>
      <c r="D85" s="50"/>
      <c r="E85" s="51">
        <v>500000</v>
      </c>
      <c r="F85" s="51"/>
      <c r="G85" s="30">
        <v>1202347.8799999999</v>
      </c>
    </row>
    <row r="86" spans="1:7">
      <c r="A86" s="28" t="s">
        <v>165</v>
      </c>
      <c r="B86" s="29" t="s">
        <v>30</v>
      </c>
      <c r="C86" s="50" t="s">
        <v>166</v>
      </c>
      <c r="D86" s="50"/>
      <c r="E86" s="51">
        <v>87000</v>
      </c>
      <c r="F86" s="51"/>
      <c r="G86" s="30">
        <v>84656.82</v>
      </c>
    </row>
    <row r="87" spans="1:7" ht="30.6">
      <c r="A87" s="28" t="s">
        <v>167</v>
      </c>
      <c r="B87" s="29" t="s">
        <v>30</v>
      </c>
      <c r="C87" s="50" t="s">
        <v>168</v>
      </c>
      <c r="D87" s="50"/>
      <c r="E87" s="51" t="s">
        <v>47</v>
      </c>
      <c r="F87" s="51"/>
      <c r="G87" s="30">
        <v>126.21</v>
      </c>
    </row>
    <row r="88" spans="1:7" ht="30.6">
      <c r="A88" s="28" t="s">
        <v>169</v>
      </c>
      <c r="B88" s="29" t="s">
        <v>30</v>
      </c>
      <c r="C88" s="50" t="s">
        <v>170</v>
      </c>
      <c r="D88" s="50"/>
      <c r="E88" s="51" t="s">
        <v>47</v>
      </c>
      <c r="F88" s="51"/>
      <c r="G88" s="30">
        <v>126.21</v>
      </c>
    </row>
    <row r="89" spans="1:7" ht="40.799999999999997">
      <c r="A89" s="31" t="s">
        <v>171</v>
      </c>
      <c r="B89" s="29" t="s">
        <v>30</v>
      </c>
      <c r="C89" s="50" t="s">
        <v>172</v>
      </c>
      <c r="D89" s="50"/>
      <c r="E89" s="51">
        <v>87000</v>
      </c>
      <c r="F89" s="51"/>
      <c r="G89" s="30">
        <v>83748.86</v>
      </c>
    </row>
    <row r="90" spans="1:7" ht="40.799999999999997">
      <c r="A90" s="31" t="s">
        <v>173</v>
      </c>
      <c r="B90" s="29" t="s">
        <v>30</v>
      </c>
      <c r="C90" s="50" t="s">
        <v>174</v>
      </c>
      <c r="D90" s="50"/>
      <c r="E90" s="51">
        <v>87000</v>
      </c>
      <c r="F90" s="51"/>
      <c r="G90" s="30">
        <v>83748.86</v>
      </c>
    </row>
    <row r="91" spans="1:7" ht="20.399999999999999">
      <c r="A91" s="28" t="s">
        <v>175</v>
      </c>
      <c r="B91" s="29" t="s">
        <v>30</v>
      </c>
      <c r="C91" s="50" t="s">
        <v>176</v>
      </c>
      <c r="D91" s="50"/>
      <c r="E91" s="51">
        <v>87000</v>
      </c>
      <c r="F91" s="51"/>
      <c r="G91" s="30">
        <v>83748.86</v>
      </c>
    </row>
    <row r="92" spans="1:7" ht="20.399999999999999">
      <c r="A92" s="28" t="s">
        <v>177</v>
      </c>
      <c r="B92" s="29" t="s">
        <v>30</v>
      </c>
      <c r="C92" s="50" t="s">
        <v>178</v>
      </c>
      <c r="D92" s="50"/>
      <c r="E92" s="51" t="s">
        <v>47</v>
      </c>
      <c r="F92" s="51"/>
      <c r="G92" s="30">
        <v>781.75</v>
      </c>
    </row>
    <row r="93" spans="1:7" ht="30.6">
      <c r="A93" s="28" t="s">
        <v>179</v>
      </c>
      <c r="B93" s="29" t="s">
        <v>30</v>
      </c>
      <c r="C93" s="50" t="s">
        <v>180</v>
      </c>
      <c r="D93" s="50"/>
      <c r="E93" s="51" t="s">
        <v>47</v>
      </c>
      <c r="F93" s="51"/>
      <c r="G93" s="30">
        <v>781.75</v>
      </c>
    </row>
    <row r="94" spans="1:7">
      <c r="A94" s="28" t="s">
        <v>181</v>
      </c>
      <c r="B94" s="29" t="s">
        <v>30</v>
      </c>
      <c r="C94" s="50" t="s">
        <v>182</v>
      </c>
      <c r="D94" s="50"/>
      <c r="E94" s="51">
        <v>17212996.16</v>
      </c>
      <c r="F94" s="51"/>
      <c r="G94" s="30">
        <v>17190586.559999999</v>
      </c>
    </row>
    <row r="95" spans="1:7" ht="20.399999999999999">
      <c r="A95" s="28" t="s">
        <v>183</v>
      </c>
      <c r="B95" s="29" t="s">
        <v>30</v>
      </c>
      <c r="C95" s="50" t="s">
        <v>184</v>
      </c>
      <c r="D95" s="50"/>
      <c r="E95" s="51">
        <v>17212996.16</v>
      </c>
      <c r="F95" s="51"/>
      <c r="G95" s="30">
        <v>17190586.559999999</v>
      </c>
    </row>
    <row r="96" spans="1:7">
      <c r="A96" s="28" t="s">
        <v>185</v>
      </c>
      <c r="B96" s="29" t="s">
        <v>30</v>
      </c>
      <c r="C96" s="50" t="s">
        <v>186</v>
      </c>
      <c r="D96" s="50"/>
      <c r="E96" s="51">
        <v>2698200</v>
      </c>
      <c r="F96" s="51"/>
      <c r="G96" s="30">
        <v>2698200</v>
      </c>
    </row>
    <row r="97" spans="1:7" ht="20.399999999999999">
      <c r="A97" s="28" t="s">
        <v>187</v>
      </c>
      <c r="B97" s="29" t="s">
        <v>30</v>
      </c>
      <c r="C97" s="50" t="s">
        <v>188</v>
      </c>
      <c r="D97" s="50"/>
      <c r="E97" s="51">
        <v>2698200</v>
      </c>
      <c r="F97" s="51"/>
      <c r="G97" s="30">
        <v>2698200</v>
      </c>
    </row>
    <row r="98" spans="1:7">
      <c r="A98" s="28" t="s">
        <v>189</v>
      </c>
      <c r="B98" s="29" t="s">
        <v>30</v>
      </c>
      <c r="C98" s="50" t="s">
        <v>190</v>
      </c>
      <c r="D98" s="50"/>
      <c r="E98" s="51">
        <v>14514796.16</v>
      </c>
      <c r="F98" s="51"/>
      <c r="G98" s="30">
        <v>14492386.560000001</v>
      </c>
    </row>
    <row r="99" spans="1:7">
      <c r="A99" s="28" t="s">
        <v>191</v>
      </c>
      <c r="B99" s="29" t="s">
        <v>30</v>
      </c>
      <c r="C99" s="50" t="s">
        <v>192</v>
      </c>
      <c r="D99" s="50"/>
      <c r="E99" s="51">
        <v>14514796.16</v>
      </c>
      <c r="F99" s="51"/>
      <c r="G99" s="30">
        <v>14492386.560000001</v>
      </c>
    </row>
    <row r="100" spans="1:7">
      <c r="A100" s="28" t="s">
        <v>193</v>
      </c>
      <c r="B100" s="29" t="s">
        <v>30</v>
      </c>
      <c r="C100" s="50" t="s">
        <v>194</v>
      </c>
      <c r="D100" s="50"/>
      <c r="E100" s="51">
        <v>14514796.16</v>
      </c>
      <c r="F100" s="51"/>
      <c r="G100" s="30">
        <v>14492386.560000001</v>
      </c>
    </row>
  </sheetData>
  <mergeCells count="178">
    <mergeCell ref="A1:E1"/>
    <mergeCell ref="A2:E2"/>
    <mergeCell ref="A4:E4"/>
    <mergeCell ref="B7:E7"/>
    <mergeCell ref="B6:E6"/>
    <mergeCell ref="A9:E9"/>
    <mergeCell ref="C19:D19"/>
    <mergeCell ref="E19:F19"/>
    <mergeCell ref="C20:D20"/>
    <mergeCell ref="E20:F20"/>
    <mergeCell ref="C21:D21"/>
    <mergeCell ref="E21:F21"/>
    <mergeCell ref="A10:E10"/>
    <mergeCell ref="C18:D18"/>
    <mergeCell ref="G11:G17"/>
    <mergeCell ref="E11:F17"/>
    <mergeCell ref="C11:D17"/>
    <mergeCell ref="A11:A17"/>
    <mergeCell ref="B11:B17"/>
    <mergeCell ref="E18:F18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  <mergeCell ref="C61:D61"/>
    <mergeCell ref="E61:F61"/>
    <mergeCell ref="C62:D62"/>
    <mergeCell ref="E62:F62"/>
    <mergeCell ref="C63:D63"/>
    <mergeCell ref="E63:F63"/>
    <mergeCell ref="C58:D58"/>
    <mergeCell ref="E58:F58"/>
    <mergeCell ref="C59:D59"/>
    <mergeCell ref="E59:F59"/>
    <mergeCell ref="C60:D60"/>
    <mergeCell ref="E60:F60"/>
    <mergeCell ref="C67:D67"/>
    <mergeCell ref="E67:F67"/>
    <mergeCell ref="C68:D68"/>
    <mergeCell ref="E68:F68"/>
    <mergeCell ref="C69:D69"/>
    <mergeCell ref="E69:F69"/>
    <mergeCell ref="C64:D64"/>
    <mergeCell ref="E64:F64"/>
    <mergeCell ref="C65:D65"/>
    <mergeCell ref="E65:F65"/>
    <mergeCell ref="C66:D66"/>
    <mergeCell ref="E66:F66"/>
    <mergeCell ref="C73:D73"/>
    <mergeCell ref="E73:F73"/>
    <mergeCell ref="C74:D74"/>
    <mergeCell ref="E74:F74"/>
    <mergeCell ref="C75:D75"/>
    <mergeCell ref="E75:F75"/>
    <mergeCell ref="C70:D70"/>
    <mergeCell ref="E70:F70"/>
    <mergeCell ref="C71:D71"/>
    <mergeCell ref="E71:F71"/>
    <mergeCell ref="C72:D72"/>
    <mergeCell ref="E72:F72"/>
    <mergeCell ref="C79:D79"/>
    <mergeCell ref="E79:F79"/>
    <mergeCell ref="C80:D80"/>
    <mergeCell ref="E80:F80"/>
    <mergeCell ref="C81:D81"/>
    <mergeCell ref="E81:F81"/>
    <mergeCell ref="C76:D76"/>
    <mergeCell ref="E76:F76"/>
    <mergeCell ref="C77:D77"/>
    <mergeCell ref="E77:F77"/>
    <mergeCell ref="C78:D78"/>
    <mergeCell ref="E78:F78"/>
    <mergeCell ref="C85:D85"/>
    <mergeCell ref="E85:F85"/>
    <mergeCell ref="C86:D86"/>
    <mergeCell ref="E86:F86"/>
    <mergeCell ref="C87:D87"/>
    <mergeCell ref="E87:F87"/>
    <mergeCell ref="C82:D82"/>
    <mergeCell ref="E82:F82"/>
    <mergeCell ref="C83:D83"/>
    <mergeCell ref="E83:F83"/>
    <mergeCell ref="C84:D84"/>
    <mergeCell ref="E84:F84"/>
    <mergeCell ref="C91:D91"/>
    <mergeCell ref="E91:F91"/>
    <mergeCell ref="C92:D92"/>
    <mergeCell ref="E92:F92"/>
    <mergeCell ref="C93:D93"/>
    <mergeCell ref="E93:F93"/>
    <mergeCell ref="C88:D88"/>
    <mergeCell ref="E88:F88"/>
    <mergeCell ref="C89:D89"/>
    <mergeCell ref="E89:F89"/>
    <mergeCell ref="C90:D90"/>
    <mergeCell ref="E90:F90"/>
    <mergeCell ref="C100:D100"/>
    <mergeCell ref="E100:F100"/>
    <mergeCell ref="C97:D97"/>
    <mergeCell ref="E97:F97"/>
    <mergeCell ref="C98:D98"/>
    <mergeCell ref="E98:F98"/>
    <mergeCell ref="C99:D99"/>
    <mergeCell ref="E99:F99"/>
    <mergeCell ref="C94:D94"/>
    <mergeCell ref="E94:F94"/>
    <mergeCell ref="C95:D95"/>
    <mergeCell ref="E95:F95"/>
    <mergeCell ref="C96:D96"/>
    <mergeCell ref="E96:F96"/>
  </mergeCells>
  <conditionalFormatting sqref="G23">
    <cfRule type="cellIs" priority="1" stopIfTrue="1" operator="equal">
      <formula>0</formula>
    </cfRule>
  </conditionalFormatting>
  <pageMargins left="0.71" right="0.39370078740157483" top="0.51" bottom="0.18" header="0" footer="0"/>
  <pageSetup paperSize="9" scale="71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40"/>
  <sheetViews>
    <sheetView showGridLines="0" workbookViewId="0"/>
  </sheetViews>
  <sheetFormatPr defaultRowHeight="12.75" customHeight="1"/>
  <cols>
    <col min="1" max="1" width="45.6640625" customWidth="1"/>
    <col min="2" max="2" width="4.33203125" customWidth="1"/>
    <col min="3" max="3" width="17.6640625" customWidth="1"/>
    <col min="4" max="4" width="24.6640625" customWidth="1"/>
    <col min="5" max="8" width="16.6640625" customWidth="1"/>
  </cols>
  <sheetData>
    <row r="2" spans="1:8" ht="15" customHeight="1">
      <c r="A2" s="56" t="s">
        <v>195</v>
      </c>
      <c r="B2" s="56"/>
      <c r="C2" s="56"/>
      <c r="D2" s="56"/>
      <c r="E2" s="56"/>
      <c r="F2" s="1"/>
      <c r="G2" s="1"/>
      <c r="H2" s="6" t="s">
        <v>196</v>
      </c>
    </row>
    <row r="3" spans="1:8" ht="13.5" customHeight="1">
      <c r="A3" s="5"/>
      <c r="B3" s="5"/>
      <c r="C3" s="32"/>
      <c r="D3" s="32"/>
      <c r="E3" s="11"/>
      <c r="F3" s="11"/>
      <c r="G3" s="11"/>
      <c r="H3" s="11"/>
    </row>
    <row r="4" spans="1:8" ht="10.199999999999999" customHeight="1">
      <c r="A4" s="93" t="s">
        <v>22</v>
      </c>
      <c r="B4" s="77" t="s">
        <v>23</v>
      </c>
      <c r="C4" s="68" t="s">
        <v>197</v>
      </c>
      <c r="D4" s="69"/>
      <c r="E4" s="96" t="s">
        <v>25</v>
      </c>
      <c r="F4" s="87" t="s">
        <v>26</v>
      </c>
      <c r="G4" s="88"/>
      <c r="H4" s="89"/>
    </row>
    <row r="5" spans="1:8" ht="5.4" customHeight="1">
      <c r="A5" s="94"/>
      <c r="B5" s="78"/>
      <c r="C5" s="70"/>
      <c r="D5" s="71"/>
      <c r="E5" s="91"/>
      <c r="F5" s="90" t="s">
        <v>198</v>
      </c>
      <c r="G5" s="90" t="s">
        <v>199</v>
      </c>
      <c r="H5" s="92" t="s">
        <v>200</v>
      </c>
    </row>
    <row r="6" spans="1:8" ht="9.6" customHeight="1">
      <c r="A6" s="94"/>
      <c r="B6" s="78"/>
      <c r="C6" s="70"/>
      <c r="D6" s="71"/>
      <c r="E6" s="91"/>
      <c r="F6" s="91"/>
      <c r="G6" s="91"/>
      <c r="H6" s="60"/>
    </row>
    <row r="7" spans="1:8" ht="6" customHeight="1">
      <c r="A7" s="94"/>
      <c r="B7" s="78"/>
      <c r="C7" s="70"/>
      <c r="D7" s="71"/>
      <c r="E7" s="91"/>
      <c r="F7" s="91"/>
      <c r="G7" s="91"/>
      <c r="H7" s="60"/>
    </row>
    <row r="8" spans="1:8" ht="6.6" customHeight="1">
      <c r="A8" s="94"/>
      <c r="B8" s="78"/>
      <c r="C8" s="70"/>
      <c r="D8" s="71"/>
      <c r="E8" s="91"/>
      <c r="F8" s="91"/>
      <c r="G8" s="91"/>
      <c r="H8" s="60"/>
    </row>
    <row r="9" spans="1:8" ht="10.95" customHeight="1">
      <c r="A9" s="94"/>
      <c r="B9" s="78"/>
      <c r="C9" s="70"/>
      <c r="D9" s="71"/>
      <c r="E9" s="91"/>
      <c r="F9" s="91"/>
      <c r="G9" s="91"/>
      <c r="H9" s="60"/>
    </row>
    <row r="10" spans="1:8" ht="4.2" hidden="1" customHeight="1">
      <c r="A10" s="94"/>
      <c r="B10" s="78"/>
      <c r="C10" s="70"/>
      <c r="D10" s="71"/>
      <c r="E10" s="91"/>
      <c r="F10" s="17"/>
      <c r="G10" s="17"/>
      <c r="H10" s="33"/>
    </row>
    <row r="11" spans="1:8" ht="13.2" hidden="1" customHeight="1">
      <c r="A11" s="95"/>
      <c r="B11" s="79"/>
      <c r="C11" s="72"/>
      <c r="D11" s="73"/>
      <c r="E11" s="97"/>
      <c r="F11" s="18"/>
      <c r="G11" s="18"/>
      <c r="H11" s="34"/>
    </row>
    <row r="12" spans="1:8" ht="13.5" customHeight="1">
      <c r="A12" s="19">
        <v>1</v>
      </c>
      <c r="B12" s="20">
        <v>2</v>
      </c>
      <c r="C12" s="57">
        <v>3</v>
      </c>
      <c r="D12" s="58"/>
      <c r="E12" s="35" t="s">
        <v>27</v>
      </c>
      <c r="F12" s="22" t="s">
        <v>28</v>
      </c>
      <c r="G12" s="22" t="s">
        <v>201</v>
      </c>
      <c r="H12" s="23" t="s">
        <v>202</v>
      </c>
    </row>
    <row r="13" spans="1:8" ht="13.2">
      <c r="A13" s="24" t="s">
        <v>203</v>
      </c>
      <c r="B13" s="25" t="s">
        <v>204</v>
      </c>
      <c r="C13" s="52" t="s">
        <v>31</v>
      </c>
      <c r="D13" s="53"/>
      <c r="E13" s="27">
        <v>136144126.38999999</v>
      </c>
      <c r="F13" s="26">
        <f>IF(IF(G13="-",0,G13)+IF(H13="-",0,H13)=0,"-",IF(G13="-",0,G13)+IF(H13="-",0,H13))</f>
        <v>128800462.70999999</v>
      </c>
      <c r="G13" s="26">
        <v>128800462.70999999</v>
      </c>
      <c r="H13" s="36" t="s">
        <v>47</v>
      </c>
    </row>
    <row r="14" spans="1:8" ht="13.35" customHeight="1">
      <c r="A14" s="28" t="s">
        <v>33</v>
      </c>
      <c r="B14" s="29"/>
      <c r="C14" s="85"/>
      <c r="D14" s="86"/>
      <c r="E14" s="30"/>
      <c r="F14" s="37"/>
      <c r="G14" s="37"/>
      <c r="H14" s="38"/>
    </row>
    <row r="15" spans="1:8" ht="13.2">
      <c r="A15" s="24" t="s">
        <v>205</v>
      </c>
      <c r="B15" s="25" t="s">
        <v>204</v>
      </c>
      <c r="C15" s="52" t="s">
        <v>206</v>
      </c>
      <c r="D15" s="53"/>
      <c r="E15" s="27">
        <v>311209.28999999998</v>
      </c>
      <c r="F15" s="26">
        <f t="shared" ref="F15:F46" si="0">IF(IF(G15="-",0,G15)+IF(H15="-",0,H15)=0,"-",IF(G15="-",0,G15)+IF(H15="-",0,H15))</f>
        <v>311209.28999999998</v>
      </c>
      <c r="G15" s="26">
        <v>311209.28999999998</v>
      </c>
      <c r="H15" s="36" t="s">
        <v>47</v>
      </c>
    </row>
    <row r="16" spans="1:8" ht="13.2">
      <c r="A16" s="28" t="s">
        <v>207</v>
      </c>
      <c r="B16" s="29" t="s">
        <v>204</v>
      </c>
      <c r="C16" s="85" t="s">
        <v>208</v>
      </c>
      <c r="D16" s="86"/>
      <c r="E16" s="30">
        <v>311209.28999999998</v>
      </c>
      <c r="F16" s="37">
        <f t="shared" si="0"/>
        <v>311209.28999999998</v>
      </c>
      <c r="G16" s="37">
        <v>311209.28999999998</v>
      </c>
      <c r="H16" s="38" t="s">
        <v>47</v>
      </c>
    </row>
    <row r="17" spans="1:8" ht="30.6">
      <c r="A17" s="28" t="s">
        <v>209</v>
      </c>
      <c r="B17" s="29" t="s">
        <v>204</v>
      </c>
      <c r="C17" s="85" t="s">
        <v>210</v>
      </c>
      <c r="D17" s="86"/>
      <c r="E17" s="30">
        <v>278010.28999999998</v>
      </c>
      <c r="F17" s="37">
        <f t="shared" si="0"/>
        <v>278010.28999999998</v>
      </c>
      <c r="G17" s="37">
        <v>278010.28999999998</v>
      </c>
      <c r="H17" s="38" t="s">
        <v>47</v>
      </c>
    </row>
    <row r="18" spans="1:8" ht="13.2">
      <c r="A18" s="28" t="s">
        <v>211</v>
      </c>
      <c r="B18" s="29" t="s">
        <v>204</v>
      </c>
      <c r="C18" s="85" t="s">
        <v>212</v>
      </c>
      <c r="D18" s="86"/>
      <c r="E18" s="30">
        <v>278010.28999999998</v>
      </c>
      <c r="F18" s="37">
        <f t="shared" si="0"/>
        <v>278010.28999999998</v>
      </c>
      <c r="G18" s="37">
        <v>278010.28999999998</v>
      </c>
      <c r="H18" s="38" t="s">
        <v>47</v>
      </c>
    </row>
    <row r="19" spans="1:8" ht="13.2">
      <c r="A19" s="28" t="s">
        <v>213</v>
      </c>
      <c r="B19" s="29" t="s">
        <v>204</v>
      </c>
      <c r="C19" s="85" t="s">
        <v>214</v>
      </c>
      <c r="D19" s="86"/>
      <c r="E19" s="30">
        <v>278010.28999999998</v>
      </c>
      <c r="F19" s="37">
        <f t="shared" si="0"/>
        <v>278010.28999999998</v>
      </c>
      <c r="G19" s="37">
        <v>278010.28999999998</v>
      </c>
      <c r="H19" s="38" t="s">
        <v>47</v>
      </c>
    </row>
    <row r="20" spans="1:8" ht="13.2">
      <c r="A20" s="28" t="s">
        <v>215</v>
      </c>
      <c r="B20" s="29" t="s">
        <v>204</v>
      </c>
      <c r="C20" s="85" t="s">
        <v>216</v>
      </c>
      <c r="D20" s="86"/>
      <c r="E20" s="30">
        <v>213525.57</v>
      </c>
      <c r="F20" s="37">
        <f t="shared" si="0"/>
        <v>213525.57</v>
      </c>
      <c r="G20" s="37">
        <v>213525.57</v>
      </c>
      <c r="H20" s="38" t="s">
        <v>47</v>
      </c>
    </row>
    <row r="21" spans="1:8" ht="30.6">
      <c r="A21" s="28" t="s">
        <v>217</v>
      </c>
      <c r="B21" s="29" t="s">
        <v>204</v>
      </c>
      <c r="C21" s="85" t="s">
        <v>218</v>
      </c>
      <c r="D21" s="86"/>
      <c r="E21" s="30">
        <v>64484.72</v>
      </c>
      <c r="F21" s="37">
        <f t="shared" si="0"/>
        <v>64484.72</v>
      </c>
      <c r="G21" s="37">
        <v>64484.72</v>
      </c>
      <c r="H21" s="38" t="s">
        <v>47</v>
      </c>
    </row>
    <row r="22" spans="1:8" ht="13.2">
      <c r="A22" s="28" t="s">
        <v>219</v>
      </c>
      <c r="B22" s="29" t="s">
        <v>204</v>
      </c>
      <c r="C22" s="85" t="s">
        <v>220</v>
      </c>
      <c r="D22" s="86"/>
      <c r="E22" s="30">
        <v>33199</v>
      </c>
      <c r="F22" s="37">
        <f t="shared" si="0"/>
        <v>33199</v>
      </c>
      <c r="G22" s="37">
        <v>33199</v>
      </c>
      <c r="H22" s="38" t="s">
        <v>47</v>
      </c>
    </row>
    <row r="23" spans="1:8" ht="13.2">
      <c r="A23" s="28" t="s">
        <v>211</v>
      </c>
      <c r="B23" s="29" t="s">
        <v>204</v>
      </c>
      <c r="C23" s="85" t="s">
        <v>221</v>
      </c>
      <c r="D23" s="86"/>
      <c r="E23" s="30">
        <v>33199</v>
      </c>
      <c r="F23" s="37">
        <f t="shared" si="0"/>
        <v>33199</v>
      </c>
      <c r="G23" s="37">
        <v>33199</v>
      </c>
      <c r="H23" s="38" t="s">
        <v>47</v>
      </c>
    </row>
    <row r="24" spans="1:8" ht="13.2">
      <c r="A24" s="28" t="s">
        <v>222</v>
      </c>
      <c r="B24" s="29" t="s">
        <v>204</v>
      </c>
      <c r="C24" s="85" t="s">
        <v>223</v>
      </c>
      <c r="D24" s="86"/>
      <c r="E24" s="30">
        <v>33199</v>
      </c>
      <c r="F24" s="37">
        <f t="shared" si="0"/>
        <v>33199</v>
      </c>
      <c r="G24" s="37">
        <v>33199</v>
      </c>
      <c r="H24" s="38" t="s">
        <v>47</v>
      </c>
    </row>
    <row r="25" spans="1:8" ht="13.2">
      <c r="A25" s="28" t="s">
        <v>224</v>
      </c>
      <c r="B25" s="29" t="s">
        <v>204</v>
      </c>
      <c r="C25" s="85" t="s">
        <v>225</v>
      </c>
      <c r="D25" s="86"/>
      <c r="E25" s="30">
        <v>33199</v>
      </c>
      <c r="F25" s="37">
        <f t="shared" si="0"/>
        <v>33199</v>
      </c>
      <c r="G25" s="37">
        <v>33199</v>
      </c>
      <c r="H25" s="38" t="s">
        <v>47</v>
      </c>
    </row>
    <row r="26" spans="1:8" ht="20.399999999999999">
      <c r="A26" s="24" t="s">
        <v>226</v>
      </c>
      <c r="B26" s="25" t="s">
        <v>204</v>
      </c>
      <c r="C26" s="52" t="s">
        <v>227</v>
      </c>
      <c r="D26" s="53"/>
      <c r="E26" s="27">
        <v>135832917.09999999</v>
      </c>
      <c r="F26" s="26">
        <f t="shared" si="0"/>
        <v>128489253.42</v>
      </c>
      <c r="G26" s="26">
        <v>128489253.42</v>
      </c>
      <c r="H26" s="36" t="s">
        <v>47</v>
      </c>
    </row>
    <row r="27" spans="1:8" ht="13.2">
      <c r="A27" s="28" t="s">
        <v>207</v>
      </c>
      <c r="B27" s="29" t="s">
        <v>204</v>
      </c>
      <c r="C27" s="85" t="s">
        <v>228</v>
      </c>
      <c r="D27" s="86"/>
      <c r="E27" s="30">
        <v>16451535.23</v>
      </c>
      <c r="F27" s="37">
        <f t="shared" si="0"/>
        <v>15894602.57</v>
      </c>
      <c r="G27" s="37">
        <v>15894602.57</v>
      </c>
      <c r="H27" s="38" t="s">
        <v>47</v>
      </c>
    </row>
    <row r="28" spans="1:8" ht="30.6">
      <c r="A28" s="28" t="s">
        <v>229</v>
      </c>
      <c r="B28" s="29" t="s">
        <v>204</v>
      </c>
      <c r="C28" s="85" t="s">
        <v>230</v>
      </c>
      <c r="D28" s="86"/>
      <c r="E28" s="30">
        <v>8549776.7899999991</v>
      </c>
      <c r="F28" s="37">
        <f t="shared" si="0"/>
        <v>8534896.2799999993</v>
      </c>
      <c r="G28" s="37">
        <v>8534896.2799999993</v>
      </c>
      <c r="H28" s="38" t="s">
        <v>47</v>
      </c>
    </row>
    <row r="29" spans="1:8" ht="30.6">
      <c r="A29" s="28" t="s">
        <v>231</v>
      </c>
      <c r="B29" s="29" t="s">
        <v>204</v>
      </c>
      <c r="C29" s="85" t="s">
        <v>232</v>
      </c>
      <c r="D29" s="86"/>
      <c r="E29" s="30">
        <v>7100</v>
      </c>
      <c r="F29" s="37">
        <f t="shared" si="0"/>
        <v>7100</v>
      </c>
      <c r="G29" s="37">
        <v>7100</v>
      </c>
      <c r="H29" s="38" t="s">
        <v>47</v>
      </c>
    </row>
    <row r="30" spans="1:8" ht="40.799999999999997">
      <c r="A30" s="28" t="s">
        <v>233</v>
      </c>
      <c r="B30" s="29" t="s">
        <v>204</v>
      </c>
      <c r="C30" s="85" t="s">
        <v>234</v>
      </c>
      <c r="D30" s="86"/>
      <c r="E30" s="30">
        <v>7100</v>
      </c>
      <c r="F30" s="37">
        <f t="shared" si="0"/>
        <v>7100</v>
      </c>
      <c r="G30" s="37">
        <v>7100</v>
      </c>
      <c r="H30" s="38" t="s">
        <v>47</v>
      </c>
    </row>
    <row r="31" spans="1:8" ht="40.799999999999997">
      <c r="A31" s="28" t="s">
        <v>235</v>
      </c>
      <c r="B31" s="29" t="s">
        <v>204</v>
      </c>
      <c r="C31" s="85" t="s">
        <v>236</v>
      </c>
      <c r="D31" s="86"/>
      <c r="E31" s="30">
        <v>7100</v>
      </c>
      <c r="F31" s="37">
        <f t="shared" si="0"/>
        <v>7100</v>
      </c>
      <c r="G31" s="37">
        <v>7100</v>
      </c>
      <c r="H31" s="38" t="s">
        <v>47</v>
      </c>
    </row>
    <row r="32" spans="1:8" ht="20.399999999999999">
      <c r="A32" s="28" t="s">
        <v>237</v>
      </c>
      <c r="B32" s="29" t="s">
        <v>204</v>
      </c>
      <c r="C32" s="85" t="s">
        <v>238</v>
      </c>
      <c r="D32" s="86"/>
      <c r="E32" s="30">
        <v>7100</v>
      </c>
      <c r="F32" s="37">
        <f t="shared" si="0"/>
        <v>7100</v>
      </c>
      <c r="G32" s="37">
        <v>7100</v>
      </c>
      <c r="H32" s="38" t="s">
        <v>47</v>
      </c>
    </row>
    <row r="33" spans="1:8" ht="13.2">
      <c r="A33" s="28" t="s">
        <v>211</v>
      </c>
      <c r="B33" s="29" t="s">
        <v>204</v>
      </c>
      <c r="C33" s="85" t="s">
        <v>239</v>
      </c>
      <c r="D33" s="86"/>
      <c r="E33" s="30">
        <v>8542676.7899999991</v>
      </c>
      <c r="F33" s="37">
        <f t="shared" si="0"/>
        <v>8527796.2799999993</v>
      </c>
      <c r="G33" s="37">
        <v>8527796.2799999993</v>
      </c>
      <c r="H33" s="38" t="s">
        <v>47</v>
      </c>
    </row>
    <row r="34" spans="1:8" ht="13.2">
      <c r="A34" s="28" t="s">
        <v>213</v>
      </c>
      <c r="B34" s="29" t="s">
        <v>204</v>
      </c>
      <c r="C34" s="85" t="s">
        <v>240</v>
      </c>
      <c r="D34" s="86"/>
      <c r="E34" s="30">
        <v>8542676.7899999991</v>
      </c>
      <c r="F34" s="37">
        <f t="shared" si="0"/>
        <v>8527796.2799999993</v>
      </c>
      <c r="G34" s="37">
        <v>8527796.2799999993</v>
      </c>
      <c r="H34" s="38" t="s">
        <v>47</v>
      </c>
    </row>
    <row r="35" spans="1:8" ht="13.2">
      <c r="A35" s="28" t="s">
        <v>215</v>
      </c>
      <c r="B35" s="29" t="s">
        <v>204</v>
      </c>
      <c r="C35" s="85" t="s">
        <v>241</v>
      </c>
      <c r="D35" s="86"/>
      <c r="E35" s="30">
        <v>4860570.7699999996</v>
      </c>
      <c r="F35" s="37">
        <f t="shared" si="0"/>
        <v>4860570.7699999996</v>
      </c>
      <c r="G35" s="37">
        <v>4860570.7699999996</v>
      </c>
      <c r="H35" s="38" t="s">
        <v>47</v>
      </c>
    </row>
    <row r="36" spans="1:8" ht="20.399999999999999">
      <c r="A36" s="28" t="s">
        <v>237</v>
      </c>
      <c r="B36" s="29" t="s">
        <v>204</v>
      </c>
      <c r="C36" s="85" t="s">
        <v>242</v>
      </c>
      <c r="D36" s="86"/>
      <c r="E36" s="30">
        <v>400</v>
      </c>
      <c r="F36" s="37">
        <f t="shared" si="0"/>
        <v>400</v>
      </c>
      <c r="G36" s="37">
        <v>400</v>
      </c>
      <c r="H36" s="38" t="s">
        <v>47</v>
      </c>
    </row>
    <row r="37" spans="1:8" ht="30.6">
      <c r="A37" s="28" t="s">
        <v>217</v>
      </c>
      <c r="B37" s="29" t="s">
        <v>204</v>
      </c>
      <c r="C37" s="85" t="s">
        <v>243</v>
      </c>
      <c r="D37" s="86"/>
      <c r="E37" s="30">
        <v>1359067.34</v>
      </c>
      <c r="F37" s="37">
        <f t="shared" si="0"/>
        <v>1359067.34</v>
      </c>
      <c r="G37" s="37">
        <v>1359067.34</v>
      </c>
      <c r="H37" s="38" t="s">
        <v>47</v>
      </c>
    </row>
    <row r="38" spans="1:8" ht="20.399999999999999">
      <c r="A38" s="28" t="s">
        <v>244</v>
      </c>
      <c r="B38" s="29" t="s">
        <v>204</v>
      </c>
      <c r="C38" s="85" t="s">
        <v>245</v>
      </c>
      <c r="D38" s="86"/>
      <c r="E38" s="30">
        <v>1789320.53</v>
      </c>
      <c r="F38" s="37">
        <f t="shared" si="0"/>
        <v>1774440.02</v>
      </c>
      <c r="G38" s="37">
        <v>1774440.02</v>
      </c>
      <c r="H38" s="38" t="s">
        <v>47</v>
      </c>
    </row>
    <row r="39" spans="1:8" ht="13.2">
      <c r="A39" s="28" t="s">
        <v>246</v>
      </c>
      <c r="B39" s="29" t="s">
        <v>204</v>
      </c>
      <c r="C39" s="85" t="s">
        <v>247</v>
      </c>
      <c r="D39" s="86"/>
      <c r="E39" s="30">
        <v>511421.15</v>
      </c>
      <c r="F39" s="37">
        <f t="shared" si="0"/>
        <v>511421.15</v>
      </c>
      <c r="G39" s="37">
        <v>511421.15</v>
      </c>
      <c r="H39" s="38" t="s">
        <v>47</v>
      </c>
    </row>
    <row r="40" spans="1:8" ht="13.2">
      <c r="A40" s="28" t="s">
        <v>248</v>
      </c>
      <c r="B40" s="29" t="s">
        <v>204</v>
      </c>
      <c r="C40" s="85" t="s">
        <v>249</v>
      </c>
      <c r="D40" s="86"/>
      <c r="E40" s="30">
        <v>21897</v>
      </c>
      <c r="F40" s="37">
        <f t="shared" si="0"/>
        <v>21897</v>
      </c>
      <c r="G40" s="37">
        <v>21897</v>
      </c>
      <c r="H40" s="38" t="s">
        <v>47</v>
      </c>
    </row>
    <row r="41" spans="1:8" ht="13.2">
      <c r="A41" s="28" t="s">
        <v>250</v>
      </c>
      <c r="B41" s="29" t="s">
        <v>204</v>
      </c>
      <c r="C41" s="85" t="s">
        <v>251</v>
      </c>
      <c r="D41" s="86"/>
      <c r="E41" s="30">
        <v>308855.75</v>
      </c>
      <c r="F41" s="37" t="str">
        <f t="shared" si="0"/>
        <v>-</v>
      </c>
      <c r="G41" s="37" t="s">
        <v>47</v>
      </c>
      <c r="H41" s="38" t="s">
        <v>47</v>
      </c>
    </row>
    <row r="42" spans="1:8" ht="13.2">
      <c r="A42" s="28" t="s">
        <v>211</v>
      </c>
      <c r="B42" s="29" t="s">
        <v>204</v>
      </c>
      <c r="C42" s="85" t="s">
        <v>252</v>
      </c>
      <c r="D42" s="86"/>
      <c r="E42" s="30">
        <v>308855.75</v>
      </c>
      <c r="F42" s="37" t="str">
        <f t="shared" si="0"/>
        <v>-</v>
      </c>
      <c r="G42" s="37" t="s">
        <v>47</v>
      </c>
      <c r="H42" s="38" t="s">
        <v>47</v>
      </c>
    </row>
    <row r="43" spans="1:8" ht="13.2">
      <c r="A43" s="28" t="s">
        <v>253</v>
      </c>
      <c r="B43" s="29" t="s">
        <v>204</v>
      </c>
      <c r="C43" s="85" t="s">
        <v>254</v>
      </c>
      <c r="D43" s="86"/>
      <c r="E43" s="30">
        <v>308855.75</v>
      </c>
      <c r="F43" s="37" t="str">
        <f t="shared" si="0"/>
        <v>-</v>
      </c>
      <c r="G43" s="37" t="s">
        <v>47</v>
      </c>
      <c r="H43" s="38" t="s">
        <v>47</v>
      </c>
    </row>
    <row r="44" spans="1:8" ht="20.399999999999999">
      <c r="A44" s="28" t="s">
        <v>255</v>
      </c>
      <c r="B44" s="29" t="s">
        <v>204</v>
      </c>
      <c r="C44" s="85" t="s">
        <v>256</v>
      </c>
      <c r="D44" s="86"/>
      <c r="E44" s="30">
        <v>308855.75</v>
      </c>
      <c r="F44" s="37" t="str">
        <f t="shared" si="0"/>
        <v>-</v>
      </c>
      <c r="G44" s="37" t="s">
        <v>47</v>
      </c>
      <c r="H44" s="38" t="s">
        <v>47</v>
      </c>
    </row>
    <row r="45" spans="1:8" ht="13.2">
      <c r="A45" s="28" t="s">
        <v>257</v>
      </c>
      <c r="B45" s="29" t="s">
        <v>204</v>
      </c>
      <c r="C45" s="85" t="s">
        <v>258</v>
      </c>
      <c r="D45" s="86"/>
      <c r="E45" s="30">
        <v>308855.75</v>
      </c>
      <c r="F45" s="37" t="str">
        <f t="shared" si="0"/>
        <v>-</v>
      </c>
      <c r="G45" s="37" t="s">
        <v>47</v>
      </c>
      <c r="H45" s="38" t="s">
        <v>47</v>
      </c>
    </row>
    <row r="46" spans="1:8" ht="13.2">
      <c r="A46" s="28" t="s">
        <v>219</v>
      </c>
      <c r="B46" s="29" t="s">
        <v>204</v>
      </c>
      <c r="C46" s="85" t="s">
        <v>259</v>
      </c>
      <c r="D46" s="86"/>
      <c r="E46" s="30">
        <v>7592902.6900000004</v>
      </c>
      <c r="F46" s="37">
        <f t="shared" si="0"/>
        <v>7359706.29</v>
      </c>
      <c r="G46" s="37">
        <v>7359706.29</v>
      </c>
      <c r="H46" s="38" t="s">
        <v>47</v>
      </c>
    </row>
    <row r="47" spans="1:8" ht="30.6">
      <c r="A47" s="28" t="s">
        <v>260</v>
      </c>
      <c r="B47" s="29" t="s">
        <v>204</v>
      </c>
      <c r="C47" s="85" t="s">
        <v>261</v>
      </c>
      <c r="D47" s="86"/>
      <c r="E47" s="30">
        <v>730164</v>
      </c>
      <c r="F47" s="37">
        <f t="shared" ref="F47:F78" si="1">IF(IF(G47="-",0,G47)+IF(H47="-",0,H47)=0,"-",IF(G47="-",0,G47)+IF(H47="-",0,H47))</f>
        <v>730164</v>
      </c>
      <c r="G47" s="37">
        <v>730164</v>
      </c>
      <c r="H47" s="38" t="s">
        <v>47</v>
      </c>
    </row>
    <row r="48" spans="1:8" ht="13.2">
      <c r="A48" s="28" t="s">
        <v>262</v>
      </c>
      <c r="B48" s="29" t="s">
        <v>204</v>
      </c>
      <c r="C48" s="85" t="s">
        <v>263</v>
      </c>
      <c r="D48" s="86"/>
      <c r="E48" s="30">
        <v>730164</v>
      </c>
      <c r="F48" s="37">
        <f t="shared" si="1"/>
        <v>730164</v>
      </c>
      <c r="G48" s="37">
        <v>730164</v>
      </c>
      <c r="H48" s="38" t="s">
        <v>47</v>
      </c>
    </row>
    <row r="49" spans="1:8" ht="20.399999999999999">
      <c r="A49" s="28" t="s">
        <v>244</v>
      </c>
      <c r="B49" s="29" t="s">
        <v>204</v>
      </c>
      <c r="C49" s="85" t="s">
        <v>264</v>
      </c>
      <c r="D49" s="86"/>
      <c r="E49" s="30">
        <v>730164</v>
      </c>
      <c r="F49" s="37">
        <f t="shared" si="1"/>
        <v>730164</v>
      </c>
      <c r="G49" s="37">
        <v>730164</v>
      </c>
      <c r="H49" s="38" t="s">
        <v>47</v>
      </c>
    </row>
    <row r="50" spans="1:8" ht="13.2">
      <c r="A50" s="28" t="s">
        <v>211</v>
      </c>
      <c r="B50" s="29" t="s">
        <v>204</v>
      </c>
      <c r="C50" s="85" t="s">
        <v>265</v>
      </c>
      <c r="D50" s="86"/>
      <c r="E50" s="30">
        <v>6862738.6900000004</v>
      </c>
      <c r="F50" s="37">
        <f t="shared" si="1"/>
        <v>6629542.29</v>
      </c>
      <c r="G50" s="37">
        <v>6629542.29</v>
      </c>
      <c r="H50" s="38" t="s">
        <v>47</v>
      </c>
    </row>
    <row r="51" spans="1:8" ht="30.6">
      <c r="A51" s="28" t="s">
        <v>266</v>
      </c>
      <c r="B51" s="29" t="s">
        <v>204</v>
      </c>
      <c r="C51" s="85" t="s">
        <v>267</v>
      </c>
      <c r="D51" s="86"/>
      <c r="E51" s="30">
        <v>2450000</v>
      </c>
      <c r="F51" s="37">
        <f t="shared" si="1"/>
        <v>2220000</v>
      </c>
      <c r="G51" s="37">
        <v>2220000</v>
      </c>
      <c r="H51" s="38" t="s">
        <v>47</v>
      </c>
    </row>
    <row r="52" spans="1:8" ht="30.6">
      <c r="A52" s="28" t="s">
        <v>268</v>
      </c>
      <c r="B52" s="29" t="s">
        <v>204</v>
      </c>
      <c r="C52" s="85" t="s">
        <v>269</v>
      </c>
      <c r="D52" s="86"/>
      <c r="E52" s="30">
        <v>1950000</v>
      </c>
      <c r="F52" s="37">
        <f t="shared" si="1"/>
        <v>1720000</v>
      </c>
      <c r="G52" s="37">
        <v>1720000</v>
      </c>
      <c r="H52" s="38" t="s">
        <v>47</v>
      </c>
    </row>
    <row r="53" spans="1:8" ht="13.2">
      <c r="A53" s="28" t="s">
        <v>270</v>
      </c>
      <c r="B53" s="29" t="s">
        <v>204</v>
      </c>
      <c r="C53" s="85" t="s">
        <v>271</v>
      </c>
      <c r="D53" s="86"/>
      <c r="E53" s="30">
        <v>500000</v>
      </c>
      <c r="F53" s="37">
        <f t="shared" si="1"/>
        <v>500000</v>
      </c>
      <c r="G53" s="37">
        <v>500000</v>
      </c>
      <c r="H53" s="38" t="s">
        <v>47</v>
      </c>
    </row>
    <row r="54" spans="1:8" ht="13.2">
      <c r="A54" s="28" t="s">
        <v>222</v>
      </c>
      <c r="B54" s="29" t="s">
        <v>204</v>
      </c>
      <c r="C54" s="85" t="s">
        <v>272</v>
      </c>
      <c r="D54" s="86"/>
      <c r="E54" s="30">
        <v>4389190.29</v>
      </c>
      <c r="F54" s="37">
        <f t="shared" si="1"/>
        <v>4385993.8899999997</v>
      </c>
      <c r="G54" s="37">
        <v>4385993.8899999997</v>
      </c>
      <c r="H54" s="38" t="s">
        <v>47</v>
      </c>
    </row>
    <row r="55" spans="1:8" ht="20.399999999999999">
      <c r="A55" s="28" t="s">
        <v>244</v>
      </c>
      <c r="B55" s="29" t="s">
        <v>204</v>
      </c>
      <c r="C55" s="85" t="s">
        <v>273</v>
      </c>
      <c r="D55" s="86"/>
      <c r="E55" s="30">
        <v>4346046.04</v>
      </c>
      <c r="F55" s="37">
        <f t="shared" si="1"/>
        <v>4342849.6399999997</v>
      </c>
      <c r="G55" s="37">
        <v>4342849.6399999997</v>
      </c>
      <c r="H55" s="38" t="s">
        <v>47</v>
      </c>
    </row>
    <row r="56" spans="1:8" ht="20.399999999999999">
      <c r="A56" s="28" t="s">
        <v>274</v>
      </c>
      <c r="B56" s="29" t="s">
        <v>204</v>
      </c>
      <c r="C56" s="85" t="s">
        <v>275</v>
      </c>
      <c r="D56" s="86"/>
      <c r="E56" s="30">
        <v>43144.25</v>
      </c>
      <c r="F56" s="37">
        <f t="shared" si="1"/>
        <v>43144.25</v>
      </c>
      <c r="G56" s="37">
        <v>43144.25</v>
      </c>
      <c r="H56" s="38" t="s">
        <v>47</v>
      </c>
    </row>
    <row r="57" spans="1:8" ht="20.399999999999999">
      <c r="A57" s="28" t="s">
        <v>276</v>
      </c>
      <c r="B57" s="29" t="s">
        <v>204</v>
      </c>
      <c r="C57" s="85" t="s">
        <v>277</v>
      </c>
      <c r="D57" s="86"/>
      <c r="E57" s="30">
        <v>10648.4</v>
      </c>
      <c r="F57" s="37">
        <f t="shared" si="1"/>
        <v>10648.4</v>
      </c>
      <c r="G57" s="37">
        <v>10648.4</v>
      </c>
      <c r="H57" s="38" t="s">
        <v>47</v>
      </c>
    </row>
    <row r="58" spans="1:8" ht="20.399999999999999">
      <c r="A58" s="28" t="s">
        <v>244</v>
      </c>
      <c r="B58" s="29" t="s">
        <v>204</v>
      </c>
      <c r="C58" s="85" t="s">
        <v>278</v>
      </c>
      <c r="D58" s="86"/>
      <c r="E58" s="30">
        <v>10648.4</v>
      </c>
      <c r="F58" s="37">
        <f t="shared" si="1"/>
        <v>10648.4</v>
      </c>
      <c r="G58" s="37">
        <v>10648.4</v>
      </c>
      <c r="H58" s="38" t="s">
        <v>47</v>
      </c>
    </row>
    <row r="59" spans="1:8" ht="13.2">
      <c r="A59" s="28" t="s">
        <v>279</v>
      </c>
      <c r="B59" s="29" t="s">
        <v>204</v>
      </c>
      <c r="C59" s="85" t="s">
        <v>280</v>
      </c>
      <c r="D59" s="86"/>
      <c r="E59" s="30">
        <v>12900</v>
      </c>
      <c r="F59" s="37">
        <f t="shared" si="1"/>
        <v>12900</v>
      </c>
      <c r="G59" s="37">
        <v>12900</v>
      </c>
      <c r="H59" s="38" t="s">
        <v>47</v>
      </c>
    </row>
    <row r="60" spans="1:8" ht="20.399999999999999">
      <c r="A60" s="28" t="s">
        <v>244</v>
      </c>
      <c r="B60" s="29" t="s">
        <v>204</v>
      </c>
      <c r="C60" s="85" t="s">
        <v>281</v>
      </c>
      <c r="D60" s="86"/>
      <c r="E60" s="30">
        <v>12900</v>
      </c>
      <c r="F60" s="37">
        <f t="shared" si="1"/>
        <v>12900</v>
      </c>
      <c r="G60" s="37">
        <v>12900</v>
      </c>
      <c r="H60" s="38" t="s">
        <v>47</v>
      </c>
    </row>
    <row r="61" spans="1:8" ht="20.399999999999999">
      <c r="A61" s="28" t="s">
        <v>282</v>
      </c>
      <c r="B61" s="29" t="s">
        <v>204</v>
      </c>
      <c r="C61" s="85" t="s">
        <v>283</v>
      </c>
      <c r="D61" s="86"/>
      <c r="E61" s="30">
        <v>33614.400000000001</v>
      </c>
      <c r="F61" s="37">
        <f t="shared" si="1"/>
        <v>11204.8</v>
      </c>
      <c r="G61" s="37">
        <v>11204.8</v>
      </c>
      <c r="H61" s="38" t="s">
        <v>47</v>
      </c>
    </row>
    <row r="62" spans="1:8" ht="13.2">
      <c r="A62" s="28" t="s">
        <v>284</v>
      </c>
      <c r="B62" s="29" t="s">
        <v>204</v>
      </c>
      <c r="C62" s="85" t="s">
        <v>285</v>
      </c>
      <c r="D62" s="86"/>
      <c r="E62" s="30">
        <v>33614.400000000001</v>
      </c>
      <c r="F62" s="37">
        <f t="shared" si="1"/>
        <v>11204.8</v>
      </c>
      <c r="G62" s="37">
        <v>11204.8</v>
      </c>
      <c r="H62" s="38" t="s">
        <v>47</v>
      </c>
    </row>
    <row r="63" spans="1:8" ht="40.799999999999997">
      <c r="A63" s="28" t="s">
        <v>286</v>
      </c>
      <c r="B63" s="29" t="s">
        <v>204</v>
      </c>
      <c r="C63" s="85" t="s">
        <v>287</v>
      </c>
      <c r="D63" s="86"/>
      <c r="E63" s="30">
        <v>33614.400000000001</v>
      </c>
      <c r="F63" s="37">
        <f t="shared" si="1"/>
        <v>11204.8</v>
      </c>
      <c r="G63" s="37">
        <v>11204.8</v>
      </c>
      <c r="H63" s="38" t="s">
        <v>47</v>
      </c>
    </row>
    <row r="64" spans="1:8" ht="30.6">
      <c r="A64" s="28" t="s">
        <v>288</v>
      </c>
      <c r="B64" s="29" t="s">
        <v>204</v>
      </c>
      <c r="C64" s="85" t="s">
        <v>289</v>
      </c>
      <c r="D64" s="86"/>
      <c r="E64" s="30">
        <v>33614.400000000001</v>
      </c>
      <c r="F64" s="37">
        <f t="shared" si="1"/>
        <v>11204.8</v>
      </c>
      <c r="G64" s="37">
        <v>11204.8</v>
      </c>
      <c r="H64" s="38" t="s">
        <v>47</v>
      </c>
    </row>
    <row r="65" spans="1:8" ht="30.6">
      <c r="A65" s="28" t="s">
        <v>290</v>
      </c>
      <c r="B65" s="29" t="s">
        <v>204</v>
      </c>
      <c r="C65" s="85" t="s">
        <v>291</v>
      </c>
      <c r="D65" s="86"/>
      <c r="E65" s="30">
        <v>33614.400000000001</v>
      </c>
      <c r="F65" s="37">
        <f t="shared" si="1"/>
        <v>11204.8</v>
      </c>
      <c r="G65" s="37">
        <v>11204.8</v>
      </c>
      <c r="H65" s="38" t="s">
        <v>47</v>
      </c>
    </row>
    <row r="66" spans="1:8" ht="20.399999999999999">
      <c r="A66" s="28" t="s">
        <v>292</v>
      </c>
      <c r="B66" s="29" t="s">
        <v>204</v>
      </c>
      <c r="C66" s="85" t="s">
        <v>293</v>
      </c>
      <c r="D66" s="86"/>
      <c r="E66" s="30">
        <v>33614.400000000001</v>
      </c>
      <c r="F66" s="37">
        <f t="shared" si="1"/>
        <v>11204.8</v>
      </c>
      <c r="G66" s="37">
        <v>11204.8</v>
      </c>
      <c r="H66" s="38" t="s">
        <v>47</v>
      </c>
    </row>
    <row r="67" spans="1:8" ht="20.399999999999999">
      <c r="A67" s="28" t="s">
        <v>244</v>
      </c>
      <c r="B67" s="29" t="s">
        <v>204</v>
      </c>
      <c r="C67" s="85" t="s">
        <v>294</v>
      </c>
      <c r="D67" s="86"/>
      <c r="E67" s="30">
        <v>33614.400000000001</v>
      </c>
      <c r="F67" s="37">
        <f t="shared" si="1"/>
        <v>11204.8</v>
      </c>
      <c r="G67" s="37">
        <v>11204.8</v>
      </c>
      <c r="H67" s="38" t="s">
        <v>47</v>
      </c>
    </row>
    <row r="68" spans="1:8" ht="13.2">
      <c r="A68" s="28" t="s">
        <v>295</v>
      </c>
      <c r="B68" s="29" t="s">
        <v>204</v>
      </c>
      <c r="C68" s="85" t="s">
        <v>296</v>
      </c>
      <c r="D68" s="86"/>
      <c r="E68" s="30">
        <v>18953247.09</v>
      </c>
      <c r="F68" s="37">
        <f t="shared" si="1"/>
        <v>18935055.670000002</v>
      </c>
      <c r="G68" s="37">
        <v>18935055.670000002</v>
      </c>
      <c r="H68" s="38" t="s">
        <v>47</v>
      </c>
    </row>
    <row r="69" spans="1:8" ht="13.2">
      <c r="A69" s="28" t="s">
        <v>297</v>
      </c>
      <c r="B69" s="29" t="s">
        <v>204</v>
      </c>
      <c r="C69" s="85" t="s">
        <v>298</v>
      </c>
      <c r="D69" s="86"/>
      <c r="E69" s="30">
        <v>7600</v>
      </c>
      <c r="F69" s="37" t="str">
        <f t="shared" si="1"/>
        <v>-</v>
      </c>
      <c r="G69" s="37" t="s">
        <v>47</v>
      </c>
      <c r="H69" s="38" t="s">
        <v>47</v>
      </c>
    </row>
    <row r="70" spans="1:8" ht="13.2">
      <c r="A70" s="28" t="s">
        <v>211</v>
      </c>
      <c r="B70" s="29" t="s">
        <v>204</v>
      </c>
      <c r="C70" s="85" t="s">
        <v>299</v>
      </c>
      <c r="D70" s="86"/>
      <c r="E70" s="30">
        <v>7600</v>
      </c>
      <c r="F70" s="37" t="str">
        <f t="shared" si="1"/>
        <v>-</v>
      </c>
      <c r="G70" s="37" t="s">
        <v>47</v>
      </c>
      <c r="H70" s="38" t="s">
        <v>47</v>
      </c>
    </row>
    <row r="71" spans="1:8" ht="13.2">
      <c r="A71" s="28" t="s">
        <v>300</v>
      </c>
      <c r="B71" s="29" t="s">
        <v>204</v>
      </c>
      <c r="C71" s="85" t="s">
        <v>301</v>
      </c>
      <c r="D71" s="86"/>
      <c r="E71" s="30">
        <v>7600</v>
      </c>
      <c r="F71" s="37" t="str">
        <f t="shared" si="1"/>
        <v>-</v>
      </c>
      <c r="G71" s="37" t="s">
        <v>47</v>
      </c>
      <c r="H71" s="38" t="s">
        <v>47</v>
      </c>
    </row>
    <row r="72" spans="1:8" ht="20.399999999999999">
      <c r="A72" s="28" t="s">
        <v>244</v>
      </c>
      <c r="B72" s="29" t="s">
        <v>204</v>
      </c>
      <c r="C72" s="85" t="s">
        <v>302</v>
      </c>
      <c r="D72" s="86"/>
      <c r="E72" s="30">
        <v>7600</v>
      </c>
      <c r="F72" s="37" t="str">
        <f t="shared" si="1"/>
        <v>-</v>
      </c>
      <c r="G72" s="37" t="s">
        <v>47</v>
      </c>
      <c r="H72" s="38" t="s">
        <v>47</v>
      </c>
    </row>
    <row r="73" spans="1:8" ht="13.2">
      <c r="A73" s="28" t="s">
        <v>303</v>
      </c>
      <c r="B73" s="29" t="s">
        <v>204</v>
      </c>
      <c r="C73" s="85" t="s">
        <v>304</v>
      </c>
      <c r="D73" s="86"/>
      <c r="E73" s="30">
        <v>14912916.66</v>
      </c>
      <c r="F73" s="37">
        <f t="shared" si="1"/>
        <v>14912916.66</v>
      </c>
      <c r="G73" s="37">
        <v>14912916.66</v>
      </c>
      <c r="H73" s="38" t="s">
        <v>47</v>
      </c>
    </row>
    <row r="74" spans="1:8" ht="13.2">
      <c r="A74" s="28" t="s">
        <v>211</v>
      </c>
      <c r="B74" s="29" t="s">
        <v>204</v>
      </c>
      <c r="C74" s="85" t="s">
        <v>305</v>
      </c>
      <c r="D74" s="86"/>
      <c r="E74" s="30">
        <v>14912916.66</v>
      </c>
      <c r="F74" s="37">
        <f t="shared" si="1"/>
        <v>14912916.66</v>
      </c>
      <c r="G74" s="37">
        <v>14912916.66</v>
      </c>
      <c r="H74" s="38" t="s">
        <v>47</v>
      </c>
    </row>
    <row r="75" spans="1:8" ht="30.6">
      <c r="A75" s="28" t="s">
        <v>306</v>
      </c>
      <c r="B75" s="29" t="s">
        <v>204</v>
      </c>
      <c r="C75" s="85" t="s">
        <v>307</v>
      </c>
      <c r="D75" s="86"/>
      <c r="E75" s="30">
        <v>14912916.66</v>
      </c>
      <c r="F75" s="37">
        <f t="shared" si="1"/>
        <v>14912916.66</v>
      </c>
      <c r="G75" s="37">
        <v>14912916.66</v>
      </c>
      <c r="H75" s="38" t="s">
        <v>47</v>
      </c>
    </row>
    <row r="76" spans="1:8" ht="20.399999999999999">
      <c r="A76" s="28" t="s">
        <v>244</v>
      </c>
      <c r="B76" s="29" t="s">
        <v>204</v>
      </c>
      <c r="C76" s="85" t="s">
        <v>308</v>
      </c>
      <c r="D76" s="86"/>
      <c r="E76" s="30">
        <v>14912916.66</v>
      </c>
      <c r="F76" s="37">
        <f t="shared" si="1"/>
        <v>14912916.66</v>
      </c>
      <c r="G76" s="37">
        <v>14912916.66</v>
      </c>
      <c r="H76" s="38" t="s">
        <v>47</v>
      </c>
    </row>
    <row r="77" spans="1:8" ht="13.2">
      <c r="A77" s="28" t="s">
        <v>309</v>
      </c>
      <c r="B77" s="29" t="s">
        <v>204</v>
      </c>
      <c r="C77" s="85" t="s">
        <v>310</v>
      </c>
      <c r="D77" s="86"/>
      <c r="E77" s="30">
        <v>4032730.43</v>
      </c>
      <c r="F77" s="37">
        <f t="shared" si="1"/>
        <v>4022139.01</v>
      </c>
      <c r="G77" s="37">
        <v>4022139.01</v>
      </c>
      <c r="H77" s="38" t="s">
        <v>47</v>
      </c>
    </row>
    <row r="78" spans="1:8" ht="40.799999999999997">
      <c r="A78" s="28" t="s">
        <v>286</v>
      </c>
      <c r="B78" s="29" t="s">
        <v>204</v>
      </c>
      <c r="C78" s="85" t="s">
        <v>311</v>
      </c>
      <c r="D78" s="86"/>
      <c r="E78" s="30">
        <v>672038.59</v>
      </c>
      <c r="F78" s="37">
        <f t="shared" si="1"/>
        <v>661447.17000000004</v>
      </c>
      <c r="G78" s="37">
        <v>661447.17000000004</v>
      </c>
      <c r="H78" s="38" t="s">
        <v>47</v>
      </c>
    </row>
    <row r="79" spans="1:8" ht="30.6">
      <c r="A79" s="28" t="s">
        <v>288</v>
      </c>
      <c r="B79" s="29" t="s">
        <v>204</v>
      </c>
      <c r="C79" s="85" t="s">
        <v>312</v>
      </c>
      <c r="D79" s="86"/>
      <c r="E79" s="30">
        <v>672038.59</v>
      </c>
      <c r="F79" s="37">
        <f t="shared" ref="F79:F110" si="2">IF(IF(G79="-",0,G79)+IF(H79="-",0,H79)=0,"-",IF(G79="-",0,G79)+IF(H79="-",0,H79))</f>
        <v>661447.17000000004</v>
      </c>
      <c r="G79" s="37">
        <v>661447.17000000004</v>
      </c>
      <c r="H79" s="38" t="s">
        <v>47</v>
      </c>
    </row>
    <row r="80" spans="1:8" ht="30.6">
      <c r="A80" s="28" t="s">
        <v>290</v>
      </c>
      <c r="B80" s="29" t="s">
        <v>204</v>
      </c>
      <c r="C80" s="85" t="s">
        <v>313</v>
      </c>
      <c r="D80" s="86"/>
      <c r="E80" s="30">
        <v>672038.59</v>
      </c>
      <c r="F80" s="37">
        <f t="shared" si="2"/>
        <v>661447.17000000004</v>
      </c>
      <c r="G80" s="37">
        <v>661447.17000000004</v>
      </c>
      <c r="H80" s="38" t="s">
        <v>47</v>
      </c>
    </row>
    <row r="81" spans="1:8" ht="20.399999999999999">
      <c r="A81" s="28" t="s">
        <v>292</v>
      </c>
      <c r="B81" s="29" t="s">
        <v>204</v>
      </c>
      <c r="C81" s="85" t="s">
        <v>314</v>
      </c>
      <c r="D81" s="86"/>
      <c r="E81" s="30">
        <v>672038.59</v>
      </c>
      <c r="F81" s="37">
        <f t="shared" si="2"/>
        <v>661447.17000000004</v>
      </c>
      <c r="G81" s="37">
        <v>661447.17000000004</v>
      </c>
      <c r="H81" s="38" t="s">
        <v>47</v>
      </c>
    </row>
    <row r="82" spans="1:8" ht="20.399999999999999">
      <c r="A82" s="28" t="s">
        <v>244</v>
      </c>
      <c r="B82" s="29" t="s">
        <v>204</v>
      </c>
      <c r="C82" s="85" t="s">
        <v>315</v>
      </c>
      <c r="D82" s="86"/>
      <c r="E82" s="30">
        <v>672038.59</v>
      </c>
      <c r="F82" s="37">
        <f t="shared" si="2"/>
        <v>661447.17000000004</v>
      </c>
      <c r="G82" s="37">
        <v>661447.17000000004</v>
      </c>
      <c r="H82" s="38" t="s">
        <v>47</v>
      </c>
    </row>
    <row r="83" spans="1:8" ht="40.799999999999997">
      <c r="A83" s="28" t="s">
        <v>316</v>
      </c>
      <c r="B83" s="29" t="s">
        <v>204</v>
      </c>
      <c r="C83" s="85" t="s">
        <v>317</v>
      </c>
      <c r="D83" s="86"/>
      <c r="E83" s="30">
        <v>20000</v>
      </c>
      <c r="F83" s="37">
        <f t="shared" si="2"/>
        <v>20000</v>
      </c>
      <c r="G83" s="37">
        <v>20000</v>
      </c>
      <c r="H83" s="38" t="s">
        <v>47</v>
      </c>
    </row>
    <row r="84" spans="1:8" ht="20.399999999999999">
      <c r="A84" s="28" t="s">
        <v>318</v>
      </c>
      <c r="B84" s="29" t="s">
        <v>204</v>
      </c>
      <c r="C84" s="85" t="s">
        <v>319</v>
      </c>
      <c r="D84" s="86"/>
      <c r="E84" s="30">
        <v>20000</v>
      </c>
      <c r="F84" s="37">
        <f t="shared" si="2"/>
        <v>20000</v>
      </c>
      <c r="G84" s="37">
        <v>20000</v>
      </c>
      <c r="H84" s="38" t="s">
        <v>47</v>
      </c>
    </row>
    <row r="85" spans="1:8" ht="13.2">
      <c r="A85" s="28" t="s">
        <v>262</v>
      </c>
      <c r="B85" s="29" t="s">
        <v>204</v>
      </c>
      <c r="C85" s="85" t="s">
        <v>320</v>
      </c>
      <c r="D85" s="86"/>
      <c r="E85" s="30">
        <v>20000</v>
      </c>
      <c r="F85" s="37">
        <f t="shared" si="2"/>
        <v>20000</v>
      </c>
      <c r="G85" s="37">
        <v>20000</v>
      </c>
      <c r="H85" s="38" t="s">
        <v>47</v>
      </c>
    </row>
    <row r="86" spans="1:8" ht="20.399999999999999">
      <c r="A86" s="28" t="s">
        <v>244</v>
      </c>
      <c r="B86" s="29" t="s">
        <v>204</v>
      </c>
      <c r="C86" s="85" t="s">
        <v>321</v>
      </c>
      <c r="D86" s="86"/>
      <c r="E86" s="30">
        <v>20000</v>
      </c>
      <c r="F86" s="37">
        <f t="shared" si="2"/>
        <v>20000</v>
      </c>
      <c r="G86" s="37">
        <v>20000</v>
      </c>
      <c r="H86" s="38" t="s">
        <v>47</v>
      </c>
    </row>
    <row r="87" spans="1:8" ht="30.6">
      <c r="A87" s="28" t="s">
        <v>322</v>
      </c>
      <c r="B87" s="29" t="s">
        <v>204</v>
      </c>
      <c r="C87" s="85" t="s">
        <v>323</v>
      </c>
      <c r="D87" s="86"/>
      <c r="E87" s="30">
        <v>1799993</v>
      </c>
      <c r="F87" s="37">
        <f t="shared" si="2"/>
        <v>1799993</v>
      </c>
      <c r="G87" s="37">
        <v>1799993</v>
      </c>
      <c r="H87" s="38" t="s">
        <v>47</v>
      </c>
    </row>
    <row r="88" spans="1:8" ht="13.2">
      <c r="A88" s="28" t="s">
        <v>324</v>
      </c>
      <c r="B88" s="29" t="s">
        <v>204</v>
      </c>
      <c r="C88" s="85" t="s">
        <v>325</v>
      </c>
      <c r="D88" s="86"/>
      <c r="E88" s="30">
        <v>1000000</v>
      </c>
      <c r="F88" s="37">
        <f t="shared" si="2"/>
        <v>1000000</v>
      </c>
      <c r="G88" s="37">
        <v>1000000</v>
      </c>
      <c r="H88" s="38" t="s">
        <v>47</v>
      </c>
    </row>
    <row r="89" spans="1:8" ht="20.399999999999999">
      <c r="A89" s="28" t="s">
        <v>244</v>
      </c>
      <c r="B89" s="29" t="s">
        <v>204</v>
      </c>
      <c r="C89" s="85" t="s">
        <v>326</v>
      </c>
      <c r="D89" s="86"/>
      <c r="E89" s="30">
        <v>1000000</v>
      </c>
      <c r="F89" s="37">
        <f t="shared" si="2"/>
        <v>1000000</v>
      </c>
      <c r="G89" s="37">
        <v>1000000</v>
      </c>
      <c r="H89" s="38" t="s">
        <v>47</v>
      </c>
    </row>
    <row r="90" spans="1:8" ht="13.2">
      <c r="A90" s="28" t="s">
        <v>327</v>
      </c>
      <c r="B90" s="29" t="s">
        <v>204</v>
      </c>
      <c r="C90" s="85" t="s">
        <v>328</v>
      </c>
      <c r="D90" s="86"/>
      <c r="E90" s="30">
        <v>799993</v>
      </c>
      <c r="F90" s="37">
        <f t="shared" si="2"/>
        <v>799993</v>
      </c>
      <c r="G90" s="37">
        <v>799993</v>
      </c>
      <c r="H90" s="38" t="s">
        <v>47</v>
      </c>
    </row>
    <row r="91" spans="1:8" ht="20.399999999999999">
      <c r="A91" s="28" t="s">
        <v>244</v>
      </c>
      <c r="B91" s="29" t="s">
        <v>204</v>
      </c>
      <c r="C91" s="85" t="s">
        <v>329</v>
      </c>
      <c r="D91" s="86"/>
      <c r="E91" s="30">
        <v>799993</v>
      </c>
      <c r="F91" s="37">
        <f t="shared" si="2"/>
        <v>799993</v>
      </c>
      <c r="G91" s="37">
        <v>799993</v>
      </c>
      <c r="H91" s="38" t="s">
        <v>47</v>
      </c>
    </row>
    <row r="92" spans="1:8" ht="30.6">
      <c r="A92" s="28" t="s">
        <v>330</v>
      </c>
      <c r="B92" s="29" t="s">
        <v>204</v>
      </c>
      <c r="C92" s="85" t="s">
        <v>331</v>
      </c>
      <c r="D92" s="86"/>
      <c r="E92" s="30">
        <v>900000</v>
      </c>
      <c r="F92" s="37">
        <f t="shared" si="2"/>
        <v>900000</v>
      </c>
      <c r="G92" s="37">
        <v>900000</v>
      </c>
      <c r="H92" s="38" t="s">
        <v>47</v>
      </c>
    </row>
    <row r="93" spans="1:8" ht="13.2">
      <c r="A93" s="28" t="s">
        <v>332</v>
      </c>
      <c r="B93" s="29" t="s">
        <v>204</v>
      </c>
      <c r="C93" s="85" t="s">
        <v>333</v>
      </c>
      <c r="D93" s="86"/>
      <c r="E93" s="30">
        <v>900000</v>
      </c>
      <c r="F93" s="37">
        <f t="shared" si="2"/>
        <v>900000</v>
      </c>
      <c r="G93" s="37">
        <v>900000</v>
      </c>
      <c r="H93" s="38" t="s">
        <v>47</v>
      </c>
    </row>
    <row r="94" spans="1:8" ht="40.799999999999997">
      <c r="A94" s="28" t="s">
        <v>334</v>
      </c>
      <c r="B94" s="29" t="s">
        <v>204</v>
      </c>
      <c r="C94" s="85" t="s">
        <v>335</v>
      </c>
      <c r="D94" s="86"/>
      <c r="E94" s="30">
        <v>900000</v>
      </c>
      <c r="F94" s="37">
        <f t="shared" si="2"/>
        <v>900000</v>
      </c>
      <c r="G94" s="37">
        <v>900000</v>
      </c>
      <c r="H94" s="38" t="s">
        <v>47</v>
      </c>
    </row>
    <row r="95" spans="1:8" ht="13.2">
      <c r="A95" s="28" t="s">
        <v>211</v>
      </c>
      <c r="B95" s="29" t="s">
        <v>204</v>
      </c>
      <c r="C95" s="85" t="s">
        <v>336</v>
      </c>
      <c r="D95" s="86"/>
      <c r="E95" s="30">
        <v>640698.84</v>
      </c>
      <c r="F95" s="37">
        <f t="shared" si="2"/>
        <v>640698.84</v>
      </c>
      <c r="G95" s="37">
        <v>640698.84</v>
      </c>
      <c r="H95" s="38" t="s">
        <v>47</v>
      </c>
    </row>
    <row r="96" spans="1:8" ht="13.2">
      <c r="A96" s="28" t="s">
        <v>337</v>
      </c>
      <c r="B96" s="29" t="s">
        <v>204</v>
      </c>
      <c r="C96" s="85" t="s">
        <v>338</v>
      </c>
      <c r="D96" s="86"/>
      <c r="E96" s="30">
        <v>640698.84</v>
      </c>
      <c r="F96" s="37">
        <f t="shared" si="2"/>
        <v>640698.84</v>
      </c>
      <c r="G96" s="37">
        <v>640698.84</v>
      </c>
      <c r="H96" s="38" t="s">
        <v>47</v>
      </c>
    </row>
    <row r="97" spans="1:8" ht="20.399999999999999">
      <c r="A97" s="28" t="s">
        <v>244</v>
      </c>
      <c r="B97" s="29" t="s">
        <v>204</v>
      </c>
      <c r="C97" s="85" t="s">
        <v>339</v>
      </c>
      <c r="D97" s="86"/>
      <c r="E97" s="30">
        <v>640698.84</v>
      </c>
      <c r="F97" s="37">
        <f t="shared" si="2"/>
        <v>640698.84</v>
      </c>
      <c r="G97" s="37">
        <v>640698.84</v>
      </c>
      <c r="H97" s="38" t="s">
        <v>47</v>
      </c>
    </row>
    <row r="98" spans="1:8" ht="13.2">
      <c r="A98" s="28" t="s">
        <v>340</v>
      </c>
      <c r="B98" s="29" t="s">
        <v>204</v>
      </c>
      <c r="C98" s="85" t="s">
        <v>341</v>
      </c>
      <c r="D98" s="86"/>
      <c r="E98" s="30">
        <v>56244020.380000003</v>
      </c>
      <c r="F98" s="37">
        <f t="shared" si="2"/>
        <v>49497890.380000003</v>
      </c>
      <c r="G98" s="37">
        <v>49497890.380000003</v>
      </c>
      <c r="H98" s="38" t="s">
        <v>47</v>
      </c>
    </row>
    <row r="99" spans="1:8" ht="13.2">
      <c r="A99" s="28" t="s">
        <v>342</v>
      </c>
      <c r="B99" s="29" t="s">
        <v>204</v>
      </c>
      <c r="C99" s="85" t="s">
        <v>343</v>
      </c>
      <c r="D99" s="86"/>
      <c r="E99" s="30">
        <v>26383136.859999999</v>
      </c>
      <c r="F99" s="37">
        <f t="shared" si="2"/>
        <v>19637006.859999999</v>
      </c>
      <c r="G99" s="37">
        <v>19637006.859999999</v>
      </c>
      <c r="H99" s="38" t="s">
        <v>47</v>
      </c>
    </row>
    <row r="100" spans="1:8" ht="13.2">
      <c r="A100" s="28" t="s">
        <v>211</v>
      </c>
      <c r="B100" s="29" t="s">
        <v>204</v>
      </c>
      <c r="C100" s="85" t="s">
        <v>344</v>
      </c>
      <c r="D100" s="86"/>
      <c r="E100" s="30">
        <v>26383136.859999999</v>
      </c>
      <c r="F100" s="37">
        <f t="shared" si="2"/>
        <v>19637006.859999999</v>
      </c>
      <c r="G100" s="37">
        <v>19637006.859999999</v>
      </c>
      <c r="H100" s="38" t="s">
        <v>47</v>
      </c>
    </row>
    <row r="101" spans="1:8" ht="40.799999999999997">
      <c r="A101" s="28" t="s">
        <v>345</v>
      </c>
      <c r="B101" s="29" t="s">
        <v>204</v>
      </c>
      <c r="C101" s="85" t="s">
        <v>346</v>
      </c>
      <c r="D101" s="86"/>
      <c r="E101" s="30">
        <v>18566000</v>
      </c>
      <c r="F101" s="37">
        <f t="shared" si="2"/>
        <v>18566000</v>
      </c>
      <c r="G101" s="37">
        <v>18566000</v>
      </c>
      <c r="H101" s="38" t="s">
        <v>47</v>
      </c>
    </row>
    <row r="102" spans="1:8" ht="13.2">
      <c r="A102" s="28" t="s">
        <v>189</v>
      </c>
      <c r="B102" s="29" t="s">
        <v>204</v>
      </c>
      <c r="C102" s="85" t="s">
        <v>347</v>
      </c>
      <c r="D102" s="86"/>
      <c r="E102" s="30">
        <v>18566000</v>
      </c>
      <c r="F102" s="37">
        <f t="shared" si="2"/>
        <v>18566000</v>
      </c>
      <c r="G102" s="37">
        <v>18566000</v>
      </c>
      <c r="H102" s="38" t="s">
        <v>47</v>
      </c>
    </row>
    <row r="103" spans="1:8" ht="20.399999999999999">
      <c r="A103" s="28" t="s">
        <v>348</v>
      </c>
      <c r="B103" s="29" t="s">
        <v>204</v>
      </c>
      <c r="C103" s="85" t="s">
        <v>349</v>
      </c>
      <c r="D103" s="86"/>
      <c r="E103" s="30">
        <v>7817136.8600000003</v>
      </c>
      <c r="F103" s="37">
        <f t="shared" si="2"/>
        <v>1071006.8600000001</v>
      </c>
      <c r="G103" s="37">
        <v>1071006.8600000001</v>
      </c>
      <c r="H103" s="38" t="s">
        <v>47</v>
      </c>
    </row>
    <row r="104" spans="1:8" ht="20.399999999999999">
      <c r="A104" s="28" t="s">
        <v>244</v>
      </c>
      <c r="B104" s="29" t="s">
        <v>204</v>
      </c>
      <c r="C104" s="85" t="s">
        <v>350</v>
      </c>
      <c r="D104" s="86"/>
      <c r="E104" s="30">
        <v>7817136.8600000003</v>
      </c>
      <c r="F104" s="37">
        <f t="shared" si="2"/>
        <v>1071006.8600000001</v>
      </c>
      <c r="G104" s="37">
        <v>1071006.8600000001</v>
      </c>
      <c r="H104" s="38" t="s">
        <v>47</v>
      </c>
    </row>
    <row r="105" spans="1:8" ht="13.2">
      <c r="A105" s="28" t="s">
        <v>351</v>
      </c>
      <c r="B105" s="29" t="s">
        <v>204</v>
      </c>
      <c r="C105" s="85" t="s">
        <v>352</v>
      </c>
      <c r="D105" s="86"/>
      <c r="E105" s="30">
        <v>29860883.52</v>
      </c>
      <c r="F105" s="37">
        <f t="shared" si="2"/>
        <v>29860883.52</v>
      </c>
      <c r="G105" s="37">
        <v>29860883.52</v>
      </c>
      <c r="H105" s="38" t="s">
        <v>47</v>
      </c>
    </row>
    <row r="106" spans="1:8" ht="30.6">
      <c r="A106" s="28" t="s">
        <v>353</v>
      </c>
      <c r="B106" s="29" t="s">
        <v>204</v>
      </c>
      <c r="C106" s="85" t="s">
        <v>354</v>
      </c>
      <c r="D106" s="86"/>
      <c r="E106" s="30">
        <v>492000</v>
      </c>
      <c r="F106" s="37">
        <f t="shared" si="2"/>
        <v>492000</v>
      </c>
      <c r="G106" s="37">
        <v>492000</v>
      </c>
      <c r="H106" s="38" t="s">
        <v>47</v>
      </c>
    </row>
    <row r="107" spans="1:8" ht="40.799999999999997">
      <c r="A107" s="28" t="s">
        <v>355</v>
      </c>
      <c r="B107" s="29" t="s">
        <v>204</v>
      </c>
      <c r="C107" s="85" t="s">
        <v>356</v>
      </c>
      <c r="D107" s="86"/>
      <c r="E107" s="30">
        <v>492000</v>
      </c>
      <c r="F107" s="37">
        <f t="shared" si="2"/>
        <v>492000</v>
      </c>
      <c r="G107" s="37">
        <v>492000</v>
      </c>
      <c r="H107" s="38" t="s">
        <v>47</v>
      </c>
    </row>
    <row r="108" spans="1:8" ht="20.399999999999999">
      <c r="A108" s="28" t="s">
        <v>357</v>
      </c>
      <c r="B108" s="29" t="s">
        <v>204</v>
      </c>
      <c r="C108" s="85" t="s">
        <v>358</v>
      </c>
      <c r="D108" s="86"/>
      <c r="E108" s="30">
        <v>492000</v>
      </c>
      <c r="F108" s="37">
        <f t="shared" si="2"/>
        <v>492000</v>
      </c>
      <c r="G108" s="37">
        <v>492000</v>
      </c>
      <c r="H108" s="38" t="s">
        <v>47</v>
      </c>
    </row>
    <row r="109" spans="1:8" ht="30.6">
      <c r="A109" s="28" t="s">
        <v>359</v>
      </c>
      <c r="B109" s="29" t="s">
        <v>204</v>
      </c>
      <c r="C109" s="85" t="s">
        <v>360</v>
      </c>
      <c r="D109" s="86"/>
      <c r="E109" s="30">
        <v>492000</v>
      </c>
      <c r="F109" s="37">
        <f t="shared" si="2"/>
        <v>492000</v>
      </c>
      <c r="G109" s="37">
        <v>492000</v>
      </c>
      <c r="H109" s="38" t="s">
        <v>47</v>
      </c>
    </row>
    <row r="110" spans="1:8" ht="20.399999999999999">
      <c r="A110" s="28" t="s">
        <v>244</v>
      </c>
      <c r="B110" s="29" t="s">
        <v>204</v>
      </c>
      <c r="C110" s="85" t="s">
        <v>361</v>
      </c>
      <c r="D110" s="86"/>
      <c r="E110" s="30">
        <v>442800</v>
      </c>
      <c r="F110" s="37">
        <f t="shared" si="2"/>
        <v>442800</v>
      </c>
      <c r="G110" s="37">
        <v>442800</v>
      </c>
      <c r="H110" s="38" t="s">
        <v>47</v>
      </c>
    </row>
    <row r="111" spans="1:8" ht="13.2">
      <c r="A111" s="28" t="s">
        <v>270</v>
      </c>
      <c r="B111" s="29" t="s">
        <v>204</v>
      </c>
      <c r="C111" s="85" t="s">
        <v>362</v>
      </c>
      <c r="D111" s="86"/>
      <c r="E111" s="30">
        <v>49200</v>
      </c>
      <c r="F111" s="37">
        <f t="shared" ref="F111:F139" si="3">IF(IF(G111="-",0,G111)+IF(H111="-",0,H111)=0,"-",IF(G111="-",0,G111)+IF(H111="-",0,H111))</f>
        <v>49200</v>
      </c>
      <c r="G111" s="37">
        <v>49200</v>
      </c>
      <c r="H111" s="38" t="s">
        <v>47</v>
      </c>
    </row>
    <row r="112" spans="1:8" ht="13.2">
      <c r="A112" s="28" t="s">
        <v>211</v>
      </c>
      <c r="B112" s="29" t="s">
        <v>204</v>
      </c>
      <c r="C112" s="85" t="s">
        <v>363</v>
      </c>
      <c r="D112" s="86"/>
      <c r="E112" s="30">
        <v>29368883.52</v>
      </c>
      <c r="F112" s="37">
        <f t="shared" si="3"/>
        <v>29368883.52</v>
      </c>
      <c r="G112" s="37">
        <v>29368883.52</v>
      </c>
      <c r="H112" s="38" t="s">
        <v>47</v>
      </c>
    </row>
    <row r="113" spans="1:8" ht="13.2">
      <c r="A113" s="28" t="s">
        <v>364</v>
      </c>
      <c r="B113" s="29" t="s">
        <v>204</v>
      </c>
      <c r="C113" s="85" t="s">
        <v>365</v>
      </c>
      <c r="D113" s="86"/>
      <c r="E113" s="30">
        <v>16296034.25</v>
      </c>
      <c r="F113" s="37">
        <f t="shared" si="3"/>
        <v>16296034.25</v>
      </c>
      <c r="G113" s="37">
        <v>16296034.25</v>
      </c>
      <c r="H113" s="38" t="s">
        <v>47</v>
      </c>
    </row>
    <row r="114" spans="1:8" ht="20.399999999999999">
      <c r="A114" s="28" t="s">
        <v>244</v>
      </c>
      <c r="B114" s="29" t="s">
        <v>204</v>
      </c>
      <c r="C114" s="85" t="s">
        <v>366</v>
      </c>
      <c r="D114" s="86"/>
      <c r="E114" s="30">
        <v>2938680.22</v>
      </c>
      <c r="F114" s="37">
        <f t="shared" si="3"/>
        <v>2938680.22</v>
      </c>
      <c r="G114" s="37">
        <v>2938680.22</v>
      </c>
      <c r="H114" s="38" t="s">
        <v>47</v>
      </c>
    </row>
    <row r="115" spans="1:8" ht="13.2">
      <c r="A115" s="28" t="s">
        <v>246</v>
      </c>
      <c r="B115" s="29" t="s">
        <v>204</v>
      </c>
      <c r="C115" s="85" t="s">
        <v>367</v>
      </c>
      <c r="D115" s="86"/>
      <c r="E115" s="30">
        <v>13357354.029999999</v>
      </c>
      <c r="F115" s="37">
        <f t="shared" si="3"/>
        <v>13357354.029999999</v>
      </c>
      <c r="G115" s="37">
        <v>13357354.029999999</v>
      </c>
      <c r="H115" s="38" t="s">
        <v>47</v>
      </c>
    </row>
    <row r="116" spans="1:8" ht="13.2">
      <c r="A116" s="28" t="s">
        <v>368</v>
      </c>
      <c r="B116" s="29" t="s">
        <v>204</v>
      </c>
      <c r="C116" s="85" t="s">
        <v>369</v>
      </c>
      <c r="D116" s="86"/>
      <c r="E116" s="30">
        <v>10300000</v>
      </c>
      <c r="F116" s="37">
        <f t="shared" si="3"/>
        <v>10300000</v>
      </c>
      <c r="G116" s="37">
        <v>10300000</v>
      </c>
      <c r="H116" s="38" t="s">
        <v>47</v>
      </c>
    </row>
    <row r="117" spans="1:8" ht="20.399999999999999">
      <c r="A117" s="28" t="s">
        <v>244</v>
      </c>
      <c r="B117" s="29" t="s">
        <v>204</v>
      </c>
      <c r="C117" s="85" t="s">
        <v>370</v>
      </c>
      <c r="D117" s="86"/>
      <c r="E117" s="30">
        <v>10300000</v>
      </c>
      <c r="F117" s="37">
        <f t="shared" si="3"/>
        <v>10300000</v>
      </c>
      <c r="G117" s="37">
        <v>10300000</v>
      </c>
      <c r="H117" s="38" t="s">
        <v>47</v>
      </c>
    </row>
    <row r="118" spans="1:8" ht="13.2">
      <c r="A118" s="28" t="s">
        <v>371</v>
      </c>
      <c r="B118" s="29" t="s">
        <v>204</v>
      </c>
      <c r="C118" s="85" t="s">
        <v>372</v>
      </c>
      <c r="D118" s="86"/>
      <c r="E118" s="30">
        <v>1069111.98</v>
      </c>
      <c r="F118" s="37">
        <f t="shared" si="3"/>
        <v>1069111.98</v>
      </c>
      <c r="G118" s="37">
        <v>1069111.98</v>
      </c>
      <c r="H118" s="38" t="s">
        <v>47</v>
      </c>
    </row>
    <row r="119" spans="1:8" ht="20.399999999999999">
      <c r="A119" s="28" t="s">
        <v>244</v>
      </c>
      <c r="B119" s="29" t="s">
        <v>204</v>
      </c>
      <c r="C119" s="85" t="s">
        <v>373</v>
      </c>
      <c r="D119" s="86"/>
      <c r="E119" s="30">
        <v>1069111.98</v>
      </c>
      <c r="F119" s="37">
        <f t="shared" si="3"/>
        <v>1069111.98</v>
      </c>
      <c r="G119" s="37">
        <v>1069111.98</v>
      </c>
      <c r="H119" s="38" t="s">
        <v>47</v>
      </c>
    </row>
    <row r="120" spans="1:8" ht="20.399999999999999">
      <c r="A120" s="28" t="s">
        <v>374</v>
      </c>
      <c r="B120" s="29" t="s">
        <v>204</v>
      </c>
      <c r="C120" s="85" t="s">
        <v>375</v>
      </c>
      <c r="D120" s="86"/>
      <c r="E120" s="30">
        <v>1703737.29</v>
      </c>
      <c r="F120" s="37">
        <f t="shared" si="3"/>
        <v>1703737.29</v>
      </c>
      <c r="G120" s="37">
        <v>1703737.29</v>
      </c>
      <c r="H120" s="38" t="s">
        <v>47</v>
      </c>
    </row>
    <row r="121" spans="1:8" ht="20.399999999999999">
      <c r="A121" s="28" t="s">
        <v>244</v>
      </c>
      <c r="B121" s="29" t="s">
        <v>204</v>
      </c>
      <c r="C121" s="85" t="s">
        <v>376</v>
      </c>
      <c r="D121" s="86"/>
      <c r="E121" s="30">
        <v>1584141.09</v>
      </c>
      <c r="F121" s="37">
        <f t="shared" si="3"/>
        <v>1584141.09</v>
      </c>
      <c r="G121" s="37">
        <v>1584141.09</v>
      </c>
      <c r="H121" s="38" t="s">
        <v>47</v>
      </c>
    </row>
    <row r="122" spans="1:8" ht="13.2">
      <c r="A122" s="28" t="s">
        <v>246</v>
      </c>
      <c r="B122" s="29" t="s">
        <v>204</v>
      </c>
      <c r="C122" s="85" t="s">
        <v>377</v>
      </c>
      <c r="D122" s="86"/>
      <c r="E122" s="30">
        <v>119596.2</v>
      </c>
      <c r="F122" s="37">
        <f t="shared" si="3"/>
        <v>119596.2</v>
      </c>
      <c r="G122" s="37">
        <v>119596.2</v>
      </c>
      <c r="H122" s="38" t="s">
        <v>47</v>
      </c>
    </row>
    <row r="123" spans="1:8" ht="13.2">
      <c r="A123" s="28" t="s">
        <v>378</v>
      </c>
      <c r="B123" s="29" t="s">
        <v>204</v>
      </c>
      <c r="C123" s="85" t="s">
        <v>379</v>
      </c>
      <c r="D123" s="86"/>
      <c r="E123" s="30">
        <v>2887000</v>
      </c>
      <c r="F123" s="37">
        <f t="shared" si="3"/>
        <v>2887000</v>
      </c>
      <c r="G123" s="37">
        <v>2887000</v>
      </c>
      <c r="H123" s="38" t="s">
        <v>47</v>
      </c>
    </row>
    <row r="124" spans="1:8" ht="20.399999999999999">
      <c r="A124" s="28" t="s">
        <v>380</v>
      </c>
      <c r="B124" s="29" t="s">
        <v>204</v>
      </c>
      <c r="C124" s="85" t="s">
        <v>381</v>
      </c>
      <c r="D124" s="86"/>
      <c r="E124" s="30">
        <v>2887000</v>
      </c>
      <c r="F124" s="37">
        <f t="shared" si="3"/>
        <v>2887000</v>
      </c>
      <c r="G124" s="37">
        <v>2887000</v>
      </c>
      <c r="H124" s="38" t="s">
        <v>47</v>
      </c>
    </row>
    <row r="125" spans="1:8" ht="30.6">
      <c r="A125" s="28" t="s">
        <v>382</v>
      </c>
      <c r="B125" s="29" t="s">
        <v>204</v>
      </c>
      <c r="C125" s="85" t="s">
        <v>383</v>
      </c>
      <c r="D125" s="86"/>
      <c r="E125" s="30">
        <v>2887000</v>
      </c>
      <c r="F125" s="37">
        <f t="shared" si="3"/>
        <v>2887000</v>
      </c>
      <c r="G125" s="37">
        <v>2887000</v>
      </c>
      <c r="H125" s="38" t="s">
        <v>47</v>
      </c>
    </row>
    <row r="126" spans="1:8" ht="20.399999999999999">
      <c r="A126" s="28" t="s">
        <v>384</v>
      </c>
      <c r="B126" s="29" t="s">
        <v>204</v>
      </c>
      <c r="C126" s="85" t="s">
        <v>385</v>
      </c>
      <c r="D126" s="86"/>
      <c r="E126" s="30">
        <v>2887000</v>
      </c>
      <c r="F126" s="37">
        <f t="shared" si="3"/>
        <v>2887000</v>
      </c>
      <c r="G126" s="37">
        <v>2887000</v>
      </c>
      <c r="H126" s="38" t="s">
        <v>47</v>
      </c>
    </row>
    <row r="127" spans="1:8" ht="20.399999999999999">
      <c r="A127" s="28" t="s">
        <v>386</v>
      </c>
      <c r="B127" s="29" t="s">
        <v>204</v>
      </c>
      <c r="C127" s="85" t="s">
        <v>387</v>
      </c>
      <c r="D127" s="86"/>
      <c r="E127" s="30">
        <v>2887000</v>
      </c>
      <c r="F127" s="37">
        <f t="shared" si="3"/>
        <v>2887000</v>
      </c>
      <c r="G127" s="37">
        <v>2887000</v>
      </c>
      <c r="H127" s="38" t="s">
        <v>47</v>
      </c>
    </row>
    <row r="128" spans="1:8" ht="13.2">
      <c r="A128" s="28" t="s">
        <v>388</v>
      </c>
      <c r="B128" s="29" t="s">
        <v>204</v>
      </c>
      <c r="C128" s="85" t="s">
        <v>389</v>
      </c>
      <c r="D128" s="86"/>
      <c r="E128" s="30">
        <v>2887000</v>
      </c>
      <c r="F128" s="37">
        <f t="shared" si="3"/>
        <v>2887000</v>
      </c>
      <c r="G128" s="37">
        <v>2887000</v>
      </c>
      <c r="H128" s="38" t="s">
        <v>47</v>
      </c>
    </row>
    <row r="129" spans="1:8" ht="20.399999999999999">
      <c r="A129" s="28" t="s">
        <v>244</v>
      </c>
      <c r="B129" s="29" t="s">
        <v>204</v>
      </c>
      <c r="C129" s="85" t="s">
        <v>390</v>
      </c>
      <c r="D129" s="86"/>
      <c r="E129" s="30">
        <v>2887000</v>
      </c>
      <c r="F129" s="37">
        <f t="shared" si="3"/>
        <v>2887000</v>
      </c>
      <c r="G129" s="37">
        <v>2887000</v>
      </c>
      <c r="H129" s="38" t="s">
        <v>47</v>
      </c>
    </row>
    <row r="130" spans="1:8" ht="13.2">
      <c r="A130" s="28" t="s">
        <v>391</v>
      </c>
      <c r="B130" s="29" t="s">
        <v>204</v>
      </c>
      <c r="C130" s="85" t="s">
        <v>392</v>
      </c>
      <c r="D130" s="86"/>
      <c r="E130" s="30">
        <v>37263500</v>
      </c>
      <c r="F130" s="37">
        <f t="shared" si="3"/>
        <v>37263500</v>
      </c>
      <c r="G130" s="37">
        <v>37263500</v>
      </c>
      <c r="H130" s="38" t="s">
        <v>47</v>
      </c>
    </row>
    <row r="131" spans="1:8" ht="13.2">
      <c r="A131" s="28" t="s">
        <v>393</v>
      </c>
      <c r="B131" s="29" t="s">
        <v>204</v>
      </c>
      <c r="C131" s="85" t="s">
        <v>394</v>
      </c>
      <c r="D131" s="86"/>
      <c r="E131" s="30">
        <v>37263500</v>
      </c>
      <c r="F131" s="37">
        <f t="shared" si="3"/>
        <v>37263500</v>
      </c>
      <c r="G131" s="37">
        <v>37263500</v>
      </c>
      <c r="H131" s="38" t="s">
        <v>47</v>
      </c>
    </row>
    <row r="132" spans="1:8" ht="13.2">
      <c r="A132" s="28" t="s">
        <v>211</v>
      </c>
      <c r="B132" s="29" t="s">
        <v>204</v>
      </c>
      <c r="C132" s="85" t="s">
        <v>395</v>
      </c>
      <c r="D132" s="86"/>
      <c r="E132" s="30">
        <v>37263500</v>
      </c>
      <c r="F132" s="37">
        <f t="shared" si="3"/>
        <v>37263500</v>
      </c>
      <c r="G132" s="37">
        <v>37263500</v>
      </c>
      <c r="H132" s="38" t="s">
        <v>47</v>
      </c>
    </row>
    <row r="133" spans="1:8" ht="40.799999999999997">
      <c r="A133" s="28" t="s">
        <v>345</v>
      </c>
      <c r="B133" s="29" t="s">
        <v>204</v>
      </c>
      <c r="C133" s="85" t="s">
        <v>396</v>
      </c>
      <c r="D133" s="86"/>
      <c r="E133" s="30">
        <v>37263500</v>
      </c>
      <c r="F133" s="37">
        <f t="shared" si="3"/>
        <v>37263500</v>
      </c>
      <c r="G133" s="37">
        <v>37263500</v>
      </c>
      <c r="H133" s="38" t="s">
        <v>47</v>
      </c>
    </row>
    <row r="134" spans="1:8" ht="13.2">
      <c r="A134" s="28" t="s">
        <v>189</v>
      </c>
      <c r="B134" s="29" t="s">
        <v>204</v>
      </c>
      <c r="C134" s="85" t="s">
        <v>397</v>
      </c>
      <c r="D134" s="86"/>
      <c r="E134" s="30">
        <v>37263500</v>
      </c>
      <c r="F134" s="37">
        <f t="shared" si="3"/>
        <v>37263500</v>
      </c>
      <c r="G134" s="37">
        <v>37263500</v>
      </c>
      <c r="H134" s="38" t="s">
        <v>47</v>
      </c>
    </row>
    <row r="135" spans="1:8" ht="30.6">
      <c r="A135" s="28" t="s">
        <v>398</v>
      </c>
      <c r="B135" s="29" t="s">
        <v>204</v>
      </c>
      <c r="C135" s="85" t="s">
        <v>399</v>
      </c>
      <c r="D135" s="86"/>
      <c r="E135" s="30">
        <v>4000000</v>
      </c>
      <c r="F135" s="37">
        <f t="shared" si="3"/>
        <v>4000000</v>
      </c>
      <c r="G135" s="37">
        <v>4000000</v>
      </c>
      <c r="H135" s="38" t="s">
        <v>47</v>
      </c>
    </row>
    <row r="136" spans="1:8" ht="13.2">
      <c r="A136" s="28" t="s">
        <v>400</v>
      </c>
      <c r="B136" s="29" t="s">
        <v>204</v>
      </c>
      <c r="C136" s="85" t="s">
        <v>401</v>
      </c>
      <c r="D136" s="86"/>
      <c r="E136" s="30">
        <v>4000000</v>
      </c>
      <c r="F136" s="37">
        <f t="shared" si="3"/>
        <v>4000000</v>
      </c>
      <c r="G136" s="37">
        <v>4000000</v>
      </c>
      <c r="H136" s="38" t="s">
        <v>47</v>
      </c>
    </row>
    <row r="137" spans="1:8" ht="13.2">
      <c r="A137" s="28" t="s">
        <v>211</v>
      </c>
      <c r="B137" s="29" t="s">
        <v>204</v>
      </c>
      <c r="C137" s="85" t="s">
        <v>402</v>
      </c>
      <c r="D137" s="86"/>
      <c r="E137" s="30">
        <v>4000000</v>
      </c>
      <c r="F137" s="37">
        <f t="shared" si="3"/>
        <v>4000000</v>
      </c>
      <c r="G137" s="37">
        <v>4000000</v>
      </c>
      <c r="H137" s="38" t="s">
        <v>47</v>
      </c>
    </row>
    <row r="138" spans="1:8" ht="20.399999999999999">
      <c r="A138" s="28" t="s">
        <v>403</v>
      </c>
      <c r="B138" s="29" t="s">
        <v>204</v>
      </c>
      <c r="C138" s="85" t="s">
        <v>404</v>
      </c>
      <c r="D138" s="86"/>
      <c r="E138" s="30">
        <v>4000000</v>
      </c>
      <c r="F138" s="37">
        <f t="shared" si="3"/>
        <v>4000000</v>
      </c>
      <c r="G138" s="37">
        <v>4000000</v>
      </c>
      <c r="H138" s="38" t="s">
        <v>47</v>
      </c>
    </row>
    <row r="139" spans="1:8" ht="30.6">
      <c r="A139" s="28" t="s">
        <v>405</v>
      </c>
      <c r="B139" s="29" t="s">
        <v>204</v>
      </c>
      <c r="C139" s="85" t="s">
        <v>406</v>
      </c>
      <c r="D139" s="86"/>
      <c r="E139" s="30">
        <v>4000000</v>
      </c>
      <c r="F139" s="37">
        <f t="shared" si="3"/>
        <v>4000000</v>
      </c>
      <c r="G139" s="37">
        <v>4000000</v>
      </c>
      <c r="H139" s="38" t="s">
        <v>47</v>
      </c>
    </row>
    <row r="140" spans="1:8" ht="20.399999999999999">
      <c r="A140" s="24" t="s">
        <v>407</v>
      </c>
      <c r="B140" s="25" t="s">
        <v>408</v>
      </c>
      <c r="C140" s="52" t="s">
        <v>31</v>
      </c>
      <c r="D140" s="53"/>
      <c r="E140" s="27">
        <v>-669130.23</v>
      </c>
      <c r="F140" s="26">
        <v>15496854.939999999</v>
      </c>
      <c r="G140" s="39" t="s">
        <v>31</v>
      </c>
      <c r="H140" s="40" t="s">
        <v>31</v>
      </c>
    </row>
  </sheetData>
  <mergeCells count="138">
    <mergeCell ref="A2:E2"/>
    <mergeCell ref="A4:A11"/>
    <mergeCell ref="B4:B11"/>
    <mergeCell ref="C4:D11"/>
    <mergeCell ref="C12:D12"/>
    <mergeCell ref="E4:E11"/>
    <mergeCell ref="C15:D15"/>
    <mergeCell ref="C16:D16"/>
    <mergeCell ref="C17:D17"/>
    <mergeCell ref="C18:D18"/>
    <mergeCell ref="C19:D19"/>
    <mergeCell ref="C20:D20"/>
    <mergeCell ref="F4:H4"/>
    <mergeCell ref="F5:F9"/>
    <mergeCell ref="G5:G9"/>
    <mergeCell ref="H5:H9"/>
    <mergeCell ref="C13:D13"/>
    <mergeCell ref="C14:D14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51:D51"/>
    <mergeCell ref="C52:D52"/>
    <mergeCell ref="C53:D53"/>
    <mergeCell ref="C54:D54"/>
    <mergeCell ref="C55:D55"/>
    <mergeCell ref="C56:D56"/>
    <mergeCell ref="C45:D45"/>
    <mergeCell ref="C46:D46"/>
    <mergeCell ref="C47:D47"/>
    <mergeCell ref="C48:D48"/>
    <mergeCell ref="C49:D49"/>
    <mergeCell ref="C50:D50"/>
    <mergeCell ref="C63:D63"/>
    <mergeCell ref="C64:D64"/>
    <mergeCell ref="C65:D65"/>
    <mergeCell ref="C66:D66"/>
    <mergeCell ref="C67:D67"/>
    <mergeCell ref="C68:D68"/>
    <mergeCell ref="C57:D57"/>
    <mergeCell ref="C58:D58"/>
    <mergeCell ref="C59:D59"/>
    <mergeCell ref="C60:D60"/>
    <mergeCell ref="C61:D61"/>
    <mergeCell ref="C62:D62"/>
    <mergeCell ref="C75:D75"/>
    <mergeCell ref="C76:D76"/>
    <mergeCell ref="C77:D77"/>
    <mergeCell ref="C78:D78"/>
    <mergeCell ref="C79:D79"/>
    <mergeCell ref="C80:D80"/>
    <mergeCell ref="C69:D69"/>
    <mergeCell ref="C70:D70"/>
    <mergeCell ref="C71:D71"/>
    <mergeCell ref="C72:D72"/>
    <mergeCell ref="C73:D73"/>
    <mergeCell ref="C74:D74"/>
    <mergeCell ref="C87:D87"/>
    <mergeCell ref="C88:D88"/>
    <mergeCell ref="C89:D89"/>
    <mergeCell ref="C90:D90"/>
    <mergeCell ref="C91:D91"/>
    <mergeCell ref="C92:D92"/>
    <mergeCell ref="C81:D81"/>
    <mergeCell ref="C82:D82"/>
    <mergeCell ref="C83:D83"/>
    <mergeCell ref="C84:D84"/>
    <mergeCell ref="C85:D85"/>
    <mergeCell ref="C86:D86"/>
    <mergeCell ref="C99:D99"/>
    <mergeCell ref="C100:D100"/>
    <mergeCell ref="C101:D101"/>
    <mergeCell ref="C102:D102"/>
    <mergeCell ref="C103:D103"/>
    <mergeCell ref="C104:D104"/>
    <mergeCell ref="C93:D93"/>
    <mergeCell ref="C94:D94"/>
    <mergeCell ref="C95:D95"/>
    <mergeCell ref="C96:D96"/>
    <mergeCell ref="C97:D97"/>
    <mergeCell ref="C98:D98"/>
    <mergeCell ref="C111:D111"/>
    <mergeCell ref="C112:D112"/>
    <mergeCell ref="C113:D113"/>
    <mergeCell ref="C114:D114"/>
    <mergeCell ref="C115:D115"/>
    <mergeCell ref="C116:D116"/>
    <mergeCell ref="C105:D105"/>
    <mergeCell ref="C106:D106"/>
    <mergeCell ref="C107:D107"/>
    <mergeCell ref="C108:D108"/>
    <mergeCell ref="C109:D109"/>
    <mergeCell ref="C110:D110"/>
    <mergeCell ref="C123:D123"/>
    <mergeCell ref="C124:D124"/>
    <mergeCell ref="C125:D125"/>
    <mergeCell ref="C126:D126"/>
    <mergeCell ref="C127:D127"/>
    <mergeCell ref="C128:D128"/>
    <mergeCell ref="C117:D117"/>
    <mergeCell ref="C118:D118"/>
    <mergeCell ref="C119:D119"/>
    <mergeCell ref="C120:D120"/>
    <mergeCell ref="C121:D121"/>
    <mergeCell ref="C122:D122"/>
    <mergeCell ref="C135:D135"/>
    <mergeCell ref="C136:D136"/>
    <mergeCell ref="C137:D137"/>
    <mergeCell ref="C138:D138"/>
    <mergeCell ref="C139:D139"/>
    <mergeCell ref="C140:D140"/>
    <mergeCell ref="C129:D129"/>
    <mergeCell ref="C130:D130"/>
    <mergeCell ref="C131:D131"/>
    <mergeCell ref="C132:D132"/>
    <mergeCell ref="C133:D133"/>
    <mergeCell ref="C134:D134"/>
  </mergeCells>
  <conditionalFormatting sqref="F14 F16">
    <cfRule type="cellIs" priority="1" stopIfTrue="1" operator="equal">
      <formula>0</formula>
    </cfRule>
  </conditionalFormatting>
  <pageMargins left="0.98425196850393704" right="0.39370078740157483" top="0.78740157480314965" bottom="0.39370078740157483" header="0.51181102362204722" footer="0.51181102362204722"/>
  <pageSetup paperSize="9" scale="5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showGridLines="0" tabSelected="1" workbookViewId="0">
      <selection activeCell="G27" sqref="G27"/>
    </sheetView>
  </sheetViews>
  <sheetFormatPr defaultRowHeight="12.75" customHeight="1"/>
  <cols>
    <col min="1" max="1" width="48.5546875" customWidth="1"/>
    <col min="2" max="2" width="5.5546875" customWidth="1"/>
    <col min="3" max="3" width="38.6640625" customWidth="1"/>
    <col min="4" max="7" width="20.6640625" customWidth="1"/>
    <col min="11" max="11" width="9.109375" customWidth="1"/>
  </cols>
  <sheetData>
    <row r="1" spans="1:7" ht="11.1" customHeight="1">
      <c r="A1" s="98" t="s">
        <v>409</v>
      </c>
      <c r="B1" s="98"/>
      <c r="C1" s="98"/>
      <c r="D1" s="98"/>
      <c r="E1" s="98"/>
      <c r="F1" s="98"/>
      <c r="G1" s="98"/>
    </row>
    <row r="2" spans="1:7" ht="13.2" customHeight="1">
      <c r="A2" s="56" t="s">
        <v>410</v>
      </c>
      <c r="B2" s="56"/>
      <c r="C2" s="56"/>
      <c r="D2" s="56"/>
      <c r="E2" s="56"/>
      <c r="F2" s="56"/>
      <c r="G2" s="56"/>
    </row>
    <row r="3" spans="1:7" ht="9" customHeight="1">
      <c r="A3" s="5"/>
      <c r="B3" s="41"/>
      <c r="C3" s="32"/>
      <c r="D3" s="11"/>
      <c r="E3" s="11"/>
      <c r="F3" s="11"/>
      <c r="G3" s="32"/>
    </row>
    <row r="4" spans="1:7" ht="13.95" customHeight="1">
      <c r="A4" s="74" t="s">
        <v>22</v>
      </c>
      <c r="B4" s="77" t="s">
        <v>23</v>
      </c>
      <c r="C4" s="68" t="s">
        <v>411</v>
      </c>
      <c r="D4" s="96" t="s">
        <v>25</v>
      </c>
      <c r="E4" s="99" t="s">
        <v>26</v>
      </c>
      <c r="F4" s="100"/>
      <c r="G4" s="101"/>
    </row>
    <row r="5" spans="1:7" ht="4.95" customHeight="1">
      <c r="A5" s="75"/>
      <c r="B5" s="78"/>
      <c r="C5" s="70"/>
      <c r="D5" s="91"/>
      <c r="E5" s="90" t="s">
        <v>198</v>
      </c>
      <c r="F5" s="90" t="s">
        <v>412</v>
      </c>
      <c r="G5" s="92" t="s">
        <v>200</v>
      </c>
    </row>
    <row r="6" spans="1:7" ht="6" customHeight="1">
      <c r="A6" s="75"/>
      <c r="B6" s="78"/>
      <c r="C6" s="70"/>
      <c r="D6" s="91"/>
      <c r="E6" s="91"/>
      <c r="F6" s="91"/>
      <c r="G6" s="60"/>
    </row>
    <row r="7" spans="1:7" ht="4.95" customHeight="1">
      <c r="A7" s="75"/>
      <c r="B7" s="78"/>
      <c r="C7" s="70"/>
      <c r="D7" s="91"/>
      <c r="E7" s="91"/>
      <c r="F7" s="91"/>
      <c r="G7" s="60"/>
    </row>
    <row r="8" spans="1:7" ht="6" customHeight="1">
      <c r="A8" s="75"/>
      <c r="B8" s="78"/>
      <c r="C8" s="70"/>
      <c r="D8" s="91"/>
      <c r="E8" s="91"/>
      <c r="F8" s="91"/>
      <c r="G8" s="60"/>
    </row>
    <row r="9" spans="1:7" ht="6" customHeight="1">
      <c r="A9" s="75"/>
      <c r="B9" s="78"/>
      <c r="C9" s="70"/>
      <c r="D9" s="91"/>
      <c r="E9" s="91"/>
      <c r="F9" s="91"/>
      <c r="G9" s="60"/>
    </row>
    <row r="10" spans="1:7" ht="18" customHeight="1">
      <c r="A10" s="76"/>
      <c r="B10" s="79"/>
      <c r="C10" s="72"/>
      <c r="D10" s="97"/>
      <c r="E10" s="97"/>
      <c r="F10" s="97"/>
      <c r="G10" s="61"/>
    </row>
    <row r="11" spans="1:7" ht="13.5" customHeight="1">
      <c r="A11" s="19">
        <v>1</v>
      </c>
      <c r="B11" s="20">
        <v>2</v>
      </c>
      <c r="C11" s="21">
        <v>3</v>
      </c>
      <c r="D11" s="35" t="s">
        <v>27</v>
      </c>
      <c r="E11" s="22" t="s">
        <v>28</v>
      </c>
      <c r="F11" s="22" t="s">
        <v>201</v>
      </c>
      <c r="G11" s="23" t="s">
        <v>202</v>
      </c>
    </row>
    <row r="12" spans="1:7" ht="13.2">
      <c r="A12" s="24" t="s">
        <v>413</v>
      </c>
      <c r="B12" s="25" t="s">
        <v>414</v>
      </c>
      <c r="C12" s="25" t="s">
        <v>31</v>
      </c>
      <c r="D12" s="48">
        <v>669130.23</v>
      </c>
      <c r="E12" s="27">
        <f>IF(IF(F12="-",0,F12)+IF(G12="-",0,G12)=0,"-",IF(F12="-",0,F12)+IF(G12="-",0,G12))</f>
        <v>-15496854.939999999</v>
      </c>
      <c r="F12" s="27">
        <v>-15496854.939999999</v>
      </c>
      <c r="G12" s="27" t="s">
        <v>47</v>
      </c>
    </row>
    <row r="13" spans="1:7" ht="13.2">
      <c r="A13" s="28" t="s">
        <v>415</v>
      </c>
      <c r="B13" s="29"/>
      <c r="C13" s="29"/>
      <c r="D13" s="30"/>
      <c r="E13" s="30"/>
      <c r="F13" s="30"/>
      <c r="G13" s="30"/>
    </row>
    <row r="14" spans="1:7" ht="13.2">
      <c r="A14" s="24" t="s">
        <v>416</v>
      </c>
      <c r="B14" s="25" t="s">
        <v>417</v>
      </c>
      <c r="C14" s="25" t="s">
        <v>31</v>
      </c>
      <c r="D14" s="27" t="s">
        <v>47</v>
      </c>
      <c r="E14" s="27" t="s">
        <v>47</v>
      </c>
      <c r="F14" s="27" t="s">
        <v>47</v>
      </c>
      <c r="G14" s="27"/>
    </row>
    <row r="15" spans="1:7" ht="13.2">
      <c r="A15" s="28" t="s">
        <v>418</v>
      </c>
      <c r="B15" s="29"/>
      <c r="C15" s="29"/>
      <c r="D15" s="30"/>
      <c r="E15" s="30"/>
      <c r="F15" s="30"/>
      <c r="G15" s="30"/>
    </row>
    <row r="16" spans="1:7" ht="13.2">
      <c r="A16" s="24" t="s">
        <v>419</v>
      </c>
      <c r="B16" s="25" t="s">
        <v>420</v>
      </c>
      <c r="C16" s="25" t="s">
        <v>31</v>
      </c>
      <c r="D16" s="27" t="s">
        <v>47</v>
      </c>
      <c r="E16" s="27" t="s">
        <v>47</v>
      </c>
      <c r="F16" s="27" t="s">
        <v>47</v>
      </c>
      <c r="G16" s="27"/>
    </row>
    <row r="17" spans="1:7" ht="13.2">
      <c r="A17" s="28" t="s">
        <v>418</v>
      </c>
      <c r="B17" s="29"/>
      <c r="C17" s="29"/>
      <c r="D17" s="30"/>
      <c r="E17" s="30"/>
      <c r="F17" s="30"/>
      <c r="G17" s="30"/>
    </row>
    <row r="18" spans="1:7" ht="13.2">
      <c r="A18" s="24" t="s">
        <v>421</v>
      </c>
      <c r="B18" s="25" t="s">
        <v>422</v>
      </c>
      <c r="C18" s="25"/>
      <c r="D18" s="48">
        <v>669130.23</v>
      </c>
      <c r="E18" s="27">
        <f>IF(IF(F18="-",0,F18)+IF(G18="-",0,G18)=0,"-",IF(F18="-",0,F18)+IF(G18="-",0,G18))</f>
        <v>-15496854.939999999</v>
      </c>
      <c r="F18" s="27">
        <v>-15496854.939999999</v>
      </c>
      <c r="G18" s="27" t="s">
        <v>47</v>
      </c>
    </row>
    <row r="19" spans="1:7" ht="13.2">
      <c r="A19" s="24" t="s">
        <v>423</v>
      </c>
      <c r="B19" s="25" t="s">
        <v>424</v>
      </c>
      <c r="C19" s="25"/>
      <c r="D19" s="48">
        <v>-135474996.16</v>
      </c>
      <c r="E19" s="27">
        <f>IF(IF(F19="-",0,F19)+IF(G19="-",0,G19)=0,"-",IF(F19="-",0,F19)+IF(G19="-",0,G19))</f>
        <v>-144336030.02000001</v>
      </c>
      <c r="F19" s="27">
        <v>-144336030.02000001</v>
      </c>
      <c r="G19" s="27" t="s">
        <v>47</v>
      </c>
    </row>
    <row r="20" spans="1:7" ht="20.399999999999999">
      <c r="A20" s="28" t="s">
        <v>425</v>
      </c>
      <c r="B20" s="29" t="s">
        <v>424</v>
      </c>
      <c r="C20" s="29" t="s">
        <v>442</v>
      </c>
      <c r="D20" s="49">
        <v>135474996.16</v>
      </c>
      <c r="E20" s="30">
        <f>IF(IF(F20="-",0,F20)+IF(G20="-",0,G20)=0,"-",IF(F20="-",0,F20)+IF(G20="-",0,G20))</f>
        <v>-144336030.02000001</v>
      </c>
      <c r="F20" s="30">
        <v>-144336030.02000001</v>
      </c>
      <c r="G20" s="30" t="s">
        <v>47</v>
      </c>
    </row>
    <row r="21" spans="1:7" ht="13.2">
      <c r="A21" s="24" t="s">
        <v>426</v>
      </c>
      <c r="B21" s="25" t="s">
        <v>427</v>
      </c>
      <c r="C21" s="25"/>
      <c r="D21" s="48">
        <v>136144126.38999999</v>
      </c>
      <c r="E21" s="27">
        <f>IF(IF(F21="-",0,F21)+IF(G21="-",0,G21)=0,"-",IF(F21="-",0,F21)+IF(G21="-",0,G21))</f>
        <v>128839175.08</v>
      </c>
      <c r="F21" s="27">
        <v>128839175.08</v>
      </c>
      <c r="G21" s="27" t="s">
        <v>47</v>
      </c>
    </row>
    <row r="22" spans="1:7" ht="20.399999999999999">
      <c r="A22" s="28" t="s">
        <v>428</v>
      </c>
      <c r="B22" s="29" t="s">
        <v>427</v>
      </c>
      <c r="C22" s="29" t="s">
        <v>441</v>
      </c>
      <c r="D22" s="49">
        <v>136144126.38999999</v>
      </c>
      <c r="E22" s="30">
        <f>IF(IF(F22="-",0,F22)+IF(G22="-",0,G22)=0,"-",IF(F22="-",0,F22)+IF(G22="-",0,G22))</f>
        <v>128839175.08</v>
      </c>
      <c r="F22" s="30">
        <v>128839175.08</v>
      </c>
      <c r="G22" s="30" t="s">
        <v>47</v>
      </c>
    </row>
    <row r="23" spans="1:7" ht="20.399999999999999">
      <c r="A23" s="24" t="s">
        <v>429</v>
      </c>
      <c r="B23" s="25" t="s">
        <v>430</v>
      </c>
      <c r="C23" s="25" t="s">
        <v>31</v>
      </c>
      <c r="D23" s="27" t="s">
        <v>31</v>
      </c>
      <c r="E23" s="27" t="str">
        <f>IF(IF(F23="-",0,F23)=0,"-",IF(F23="-",0,F23))</f>
        <v>-</v>
      </c>
      <c r="F23" s="27" t="s">
        <v>47</v>
      </c>
      <c r="G23" s="27" t="s">
        <v>31</v>
      </c>
    </row>
    <row r="24" spans="1:7" ht="20.399999999999999">
      <c r="A24" s="28" t="s">
        <v>431</v>
      </c>
      <c r="B24" s="29" t="s">
        <v>432</v>
      </c>
      <c r="C24" s="29" t="s">
        <v>31</v>
      </c>
      <c r="D24" s="30" t="s">
        <v>31</v>
      </c>
      <c r="E24" s="30" t="str">
        <f>IF(IF(F24="-",0,F24)=0,"-",IF(F24="-",0,F24))</f>
        <v>-</v>
      </c>
      <c r="F24" s="30" t="s">
        <v>47</v>
      </c>
      <c r="G24" s="30" t="s">
        <v>31</v>
      </c>
    </row>
    <row r="25" spans="1:7" ht="20.399999999999999">
      <c r="A25" s="28" t="s">
        <v>433</v>
      </c>
      <c r="B25" s="29" t="s">
        <v>434</v>
      </c>
      <c r="C25" s="29" t="s">
        <v>31</v>
      </c>
      <c r="D25" s="30" t="s">
        <v>31</v>
      </c>
      <c r="E25" s="30" t="str">
        <f>IF(IF(F25="-",0,F25)=0,"-",IF(F25="-",0,F25))</f>
        <v>-</v>
      </c>
      <c r="F25" s="30" t="s">
        <v>47</v>
      </c>
      <c r="G25" s="30" t="s">
        <v>31</v>
      </c>
    </row>
    <row r="26" spans="1:7" ht="12.75" customHeight="1">
      <c r="A26" s="42"/>
      <c r="B26" s="43"/>
      <c r="C26" s="43"/>
      <c r="D26" s="44"/>
      <c r="E26" s="44"/>
      <c r="F26" s="44"/>
      <c r="G26" s="44"/>
    </row>
    <row r="28" spans="1:7" ht="32.25" customHeight="1">
      <c r="A28" s="9"/>
      <c r="B28" s="8"/>
      <c r="C28" s="9"/>
      <c r="D28" s="82"/>
      <c r="E28" s="82"/>
      <c r="F28" s="82"/>
      <c r="G28" s="82"/>
    </row>
    <row r="29" spans="1:7" ht="12.75" customHeight="1">
      <c r="A29" t="s">
        <v>437</v>
      </c>
      <c r="C29" t="s">
        <v>438</v>
      </c>
      <c r="D29" s="2"/>
      <c r="E29" s="2"/>
      <c r="F29" s="2"/>
      <c r="G29" s="8"/>
    </row>
    <row r="30" spans="1:7" ht="9.9" customHeight="1">
      <c r="D30" s="8"/>
      <c r="E30" s="8"/>
      <c r="F30" s="8"/>
      <c r="G30" s="45"/>
    </row>
    <row r="31" spans="1:7" ht="9.9" customHeight="1">
      <c r="A31" s="9"/>
      <c r="B31" s="8"/>
      <c r="C31" s="8"/>
      <c r="D31" s="46"/>
      <c r="E31" s="46"/>
      <c r="F31" s="46"/>
      <c r="G31" s="46"/>
    </row>
    <row r="33" spans="1:3" ht="12.75" customHeight="1">
      <c r="A33" t="s">
        <v>439</v>
      </c>
      <c r="C33" t="s">
        <v>440</v>
      </c>
    </row>
  </sheetData>
  <mergeCells count="11">
    <mergeCell ref="D28:G28"/>
    <mergeCell ref="A2:G2"/>
    <mergeCell ref="A1:G1"/>
    <mergeCell ref="A4:A10"/>
    <mergeCell ref="B4:B10"/>
    <mergeCell ref="D4:D10"/>
    <mergeCell ref="C4:C10"/>
    <mergeCell ref="E4:G4"/>
    <mergeCell ref="E5:E10"/>
    <mergeCell ref="F5:F10"/>
    <mergeCell ref="G5:G10"/>
  </mergeCells>
  <conditionalFormatting sqref="G13 G15:G16 E13 E15">
    <cfRule type="cellIs" priority="1" stopIfTrue="1" operator="equal">
      <formula>0</formula>
    </cfRule>
  </conditionalFormatting>
  <conditionalFormatting sqref="G17 E17">
    <cfRule type="cellIs" priority="2" stopIfTrue="1" operator="equal">
      <formula>0</formula>
    </cfRule>
  </conditionalFormatting>
  <conditionalFormatting sqref="G50 E50">
    <cfRule type="cellIs" priority="3" stopIfTrue="1" operator="equal">
      <formula>0</formula>
    </cfRule>
  </conditionalFormatting>
  <conditionalFormatting sqref="G52 E52">
    <cfRule type="cellIs" priority="4" stopIfTrue="1" operator="equal">
      <formula>0</formula>
    </cfRule>
  </conditionalFormatting>
  <pageMargins left="0.98425196850393704" right="0.39370078740157483" top="0.78740157480314965" bottom="0.39370078740157483" header="0.51181102362204722" footer="0.51181102362204722"/>
  <pageSetup paperSize="9" scale="5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workbookViewId="0"/>
  </sheetViews>
  <sheetFormatPr defaultRowHeight="13.2"/>
  <sheetData>
    <row r="1" spans="1:2">
      <c r="A1" t="s">
        <v>435</v>
      </c>
      <c r="B1" t="s">
        <v>34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23</vt:i4>
      </vt:variant>
    </vt:vector>
  </HeadingPairs>
  <TitlesOfParts>
    <vt:vector size="27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Доходы!LAST_CELL</vt:lpstr>
      <vt:lpstr>Источники!LAST_CELL</vt:lpstr>
      <vt:lpstr>Расходы!LAST_CELL</vt:lpstr>
      <vt:lpstr>Доходы!PARAMS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Доходы!TERR_CODE</vt:lpstr>
      <vt:lpstr>Доходы!TERR_NAME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azna-fbp14</dc:creator>
  <dc:description>POI HSSF rep:2.55.0.66</dc:description>
  <cp:lastModifiedBy>azna-nafikova</cp:lastModifiedBy>
  <cp:lastPrinted>2023-03-10T08:22:32Z</cp:lastPrinted>
  <dcterms:created xsi:type="dcterms:W3CDTF">2023-02-07T13:41:33Z</dcterms:created>
  <dcterms:modified xsi:type="dcterms:W3CDTF">2023-03-10T08:22:33Z</dcterms:modified>
</cp:coreProperties>
</file>